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30 Key Accounts\Livewest\"/>
    </mc:Choice>
  </mc:AlternateContent>
  <bookViews>
    <workbookView xWindow="0" yWindow="0" windowWidth="28800" windowHeight="124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2" l="1"/>
  <c r="B41" i="2"/>
</calcChain>
</file>

<file path=xl/comments1.xml><?xml version="1.0" encoding="utf-8"?>
<comments xmlns="http://schemas.openxmlformats.org/spreadsheetml/2006/main">
  <authors>
    <author>Evie Hidderley</author>
  </authors>
  <commentList>
    <comment ref="E78" authorId="0" shapeId="0">
      <text>
        <r>
          <rPr>
            <b/>
            <sz val="9"/>
            <color indexed="81"/>
            <rFont val="Tahoma"/>
            <family val="2"/>
          </rPr>
          <t>Evie Hidderley:</t>
        </r>
        <r>
          <rPr>
            <sz val="9"/>
            <color indexed="81"/>
            <rFont val="Tahoma"/>
            <family val="2"/>
          </rPr>
          <t xml:space="preserve">
1 Parkfield Walk – Ms J Caswell - 01548 560886 ALREADY DONE?
2 Parkfield Walk – Mrs V Vernon – 01548 560805 
3 Parkfield Walk – Mr &amp; Mrs Williams – 01548 561045 / 07534 981386 
4 Parkfield Walk – Mr &amp; Mrs Webb – 01548 562489 / 07717 754152 
5 Parkfield Walk – Mr &amp; Mrs French – 07538 950351  
6 Parkfield Walk – Mrs Glanville – 07935 757583 </t>
        </r>
      </text>
    </comment>
  </commentList>
</comments>
</file>

<file path=xl/sharedStrings.xml><?xml version="1.0" encoding="utf-8"?>
<sst xmlns="http://schemas.openxmlformats.org/spreadsheetml/2006/main" count="845" uniqueCount="394">
  <si>
    <t xml:space="preserve">Date enquiry came in </t>
  </si>
  <si>
    <t>Address</t>
  </si>
  <si>
    <t>Works</t>
  </si>
  <si>
    <t>Operative</t>
  </si>
  <si>
    <t>Gwella job number</t>
  </si>
  <si>
    <t>Amount</t>
  </si>
  <si>
    <t>PO Number</t>
  </si>
  <si>
    <t>Status</t>
  </si>
  <si>
    <t>Paperwork sent</t>
  </si>
  <si>
    <t>Livewest job log</t>
  </si>
  <si>
    <t>Livewest contact</t>
  </si>
  <si>
    <t>Mark Atkinson</t>
  </si>
  <si>
    <t>5 CRESCENT CLOSE, HAYLE, TR27 4NW</t>
  </si>
  <si>
    <t>25/08/20 pm</t>
  </si>
  <si>
    <t>Dave Rabey</t>
  </si>
  <si>
    <t>CGCL071</t>
  </si>
  <si>
    <t>038334/C02</t>
  </si>
  <si>
    <t>73 PENDENNIS ROAD, PENZANCE, TR18 2BE</t>
  </si>
  <si>
    <t>CGCL073</t>
  </si>
  <si>
    <t>Comments</t>
  </si>
  <si>
    <t>27/08/20 am</t>
  </si>
  <si>
    <t>FLATS 1 TO 21 (COMMUNAL) WATERSIDE HOUSE, IVYBRIDGE, PL21 9PF</t>
  </si>
  <si>
    <t>AIB</t>
  </si>
  <si>
    <t>Complete</t>
  </si>
  <si>
    <t>Floor tile removal-36m2</t>
  </si>
  <si>
    <t>Floor tile removal and encapsulation</t>
  </si>
  <si>
    <t>Appointment date</t>
  </si>
  <si>
    <t>Completion date</t>
  </si>
  <si>
    <t>10 CHAPEL FIELDS, SOUTH BRENT, TQ10 9BS</t>
  </si>
  <si>
    <t>VFT's and Toilet Seat</t>
  </si>
  <si>
    <t>Mark Bethell</t>
  </si>
  <si>
    <t>PGCL049</t>
  </si>
  <si>
    <t>Booked</t>
  </si>
  <si>
    <t>17 SIMMONS WAY, OKEHAMPTON, EX20 1PY</t>
  </si>
  <si>
    <t>Soil pipe</t>
  </si>
  <si>
    <t>PGCL050</t>
  </si>
  <si>
    <t>TBC</t>
  </si>
  <si>
    <t>Notification put in 01/09</t>
  </si>
  <si>
    <t>PGCL052</t>
  </si>
  <si>
    <t>32 Carvedras Court, George Street, Truro, TR1 3UR</t>
  </si>
  <si>
    <t>Hole drill</t>
  </si>
  <si>
    <t>CGCL094</t>
  </si>
  <si>
    <t>Dave Abraham</t>
  </si>
  <si>
    <t xml:space="preserve">10 HESSARY TERRACE, PRINCETOWN, YELVERTON, PL20 6RB </t>
  </si>
  <si>
    <t>Removal of slates and ridges</t>
  </si>
  <si>
    <t>PGCL058</t>
  </si>
  <si>
    <t>3 PARKFIELD CLOSE, BERRY POMEROY, TOTNES, TQ9 5YJ</t>
  </si>
  <si>
    <t>Screws</t>
  </si>
  <si>
    <t>PGCL061</t>
  </si>
  <si>
    <t>To follow</t>
  </si>
  <si>
    <t>Floor tiles- Kitchen</t>
  </si>
  <si>
    <t>CGCL105</t>
  </si>
  <si>
    <t>Matt Peace</t>
  </si>
  <si>
    <t>4 Crescent Close, Hayle, TR17 4NW</t>
  </si>
  <si>
    <t>CGCL111</t>
  </si>
  <si>
    <t>2 GALLIGAN CLOSE, ST BURYAN, PENZANCE, TR19 6DY</t>
  </si>
  <si>
    <t>CGCL112</t>
  </si>
  <si>
    <t>Floor tiles- Shower room</t>
  </si>
  <si>
    <t>Complete (see comment)</t>
  </si>
  <si>
    <t>08/09/20 took out screws- no replacement screws on site so may need to re-visit</t>
  </si>
  <si>
    <t>23 St Dunstans Road, Salcombe, TQ8 8AL</t>
  </si>
  <si>
    <t>Emergency- Window Reveal</t>
  </si>
  <si>
    <t>PGCL076</t>
  </si>
  <si>
    <t>Andy Purdey</t>
  </si>
  <si>
    <t>11/09/2020 pm</t>
  </si>
  <si>
    <t>27 Pendarves Flats, St Clare Street, Penzance, TR18 2PL</t>
  </si>
  <si>
    <t>Kitchen ceiling</t>
  </si>
  <si>
    <t>CGCL129</t>
  </si>
  <si>
    <t xml:space="preserve">AC Pipe in shed </t>
  </si>
  <si>
    <t>CGCL148</t>
  </si>
  <si>
    <t>CGCL147</t>
  </si>
  <si>
    <t xml:space="preserve">AC Debris </t>
  </si>
  <si>
    <t>Flaking TC</t>
  </si>
  <si>
    <t>4 Windard Terrace, Sourton, Okehampton, EX20 4HL</t>
  </si>
  <si>
    <t>Floor tile removal</t>
  </si>
  <si>
    <t>16 Moyses Meadow, Okehampton, EX20 1JY</t>
  </si>
  <si>
    <t>Lounge ceiling repair</t>
  </si>
  <si>
    <t>35 Yeo Park, Yealmton, PL8 2LP</t>
  </si>
  <si>
    <t>Kitchen ceiling collapse</t>
  </si>
  <si>
    <t>9 Hurrell Court, Hurrell Road, Kingsbridge, TQ7 1HT</t>
  </si>
  <si>
    <t>02/10/2020 @ 08:30</t>
  </si>
  <si>
    <t>waste note to follow</t>
  </si>
  <si>
    <t xml:space="preserve">40 Roydon Lane, Launceston, PL15 8NG </t>
  </si>
  <si>
    <t>PGCL079</t>
  </si>
  <si>
    <t>PGCL078</t>
  </si>
  <si>
    <t>PGCL080</t>
  </si>
  <si>
    <t>3 Treveneth Place, Newlyn, Penzance,TR18 5NQ</t>
  </si>
  <si>
    <t>PGCL090</t>
  </si>
  <si>
    <t>5 Queensway, Hayle,TR27 4NJ</t>
  </si>
  <si>
    <t>PGCL089</t>
  </si>
  <si>
    <t>CGCL156</t>
  </si>
  <si>
    <t>Mark Neder</t>
  </si>
  <si>
    <t>23/09/20 @ 8.30am</t>
  </si>
  <si>
    <t>Graham Last</t>
  </si>
  <si>
    <t>Floor tiles</t>
  </si>
  <si>
    <t>79-85 Odds, Pendennis Road (Comm), Penzance, TR18 2BE</t>
  </si>
  <si>
    <t>Hole drills for light fitting</t>
  </si>
  <si>
    <t>07/10/20 @ 8.30am</t>
  </si>
  <si>
    <t>CGCL166</t>
  </si>
  <si>
    <t>17 Weatherdon Drive, Ivybridge, PL21 0DD</t>
  </si>
  <si>
    <t>AIB Panel to floor</t>
  </si>
  <si>
    <t>PGCL093</t>
  </si>
  <si>
    <t>7 Tremorva, Hayle, TR27 4JZ</t>
  </si>
  <si>
    <t>23 Weatherdon Drive, Ivybridge, PL21 0DD</t>
  </si>
  <si>
    <t>AIB Panel to floor and floor tiles</t>
  </si>
  <si>
    <t>PGCL094</t>
  </si>
  <si>
    <t>1 Victoria Court, Totnes, TQ9 5TR</t>
  </si>
  <si>
    <t>PGCL095</t>
  </si>
  <si>
    <t>31 Bucktor Park, Tavistock, PL19 8EP</t>
  </si>
  <si>
    <t>PGCL096</t>
  </si>
  <si>
    <t>Flaky ceiling repairs</t>
  </si>
  <si>
    <t>AIB removal store ceiling and encapsulation of soffits and porch ceiling</t>
  </si>
  <si>
    <t>24/09/20 12.00pm</t>
  </si>
  <si>
    <t>20/10/20 @ 8.30am</t>
  </si>
  <si>
    <t>To be booked</t>
  </si>
  <si>
    <t>Floor tiles - Bedroom 1 (12m2)</t>
  </si>
  <si>
    <t>Floor tiles throughout (39m2)</t>
  </si>
  <si>
    <t>1 Parkfield Walk, Thurlestone, Kingsbridge, TQ7 3TL</t>
  </si>
  <si>
    <t>23/10/20 11.15am</t>
  </si>
  <si>
    <t>Wayne T</t>
  </si>
  <si>
    <t>18/09/2020/ 29/09/20</t>
  </si>
  <si>
    <t>17 Pen Tye, Gwinear, Hayle, TR17 5HL</t>
  </si>
  <si>
    <t>Scrape artex</t>
  </si>
  <si>
    <t>CRESCENT COURT (COMM), TOWNSTAL CRESCENT, TOWNSTAL, DARTMOUTH, TQ6 9LU</t>
  </si>
  <si>
    <t>CGCL186</t>
  </si>
  <si>
    <t>PGCL113</t>
  </si>
  <si>
    <t>GRND FLAT; 22 WYNDHAM ST WEST, STONEHOUSE, PLYMOUTH, PL1 5ER</t>
  </si>
  <si>
    <t>PGCL116</t>
  </si>
  <si>
    <t>01/10/20 @ 4pm</t>
  </si>
  <si>
    <t>removal of broken tiles complete, attend separately to undertake removal of all tiles</t>
  </si>
  <si>
    <t>Ground Flat, 53 Cecil Street, Stonehouse, Plymouth, PL1 5HP</t>
  </si>
  <si>
    <t>AIB removal and re-instatement</t>
  </si>
  <si>
    <t>PGCL119</t>
  </si>
  <si>
    <t>Drill hole for smoke alarm</t>
  </si>
  <si>
    <t>CGCL200</t>
  </si>
  <si>
    <t>039684/C02</t>
  </si>
  <si>
    <t>12/10/20 @ 8am</t>
  </si>
  <si>
    <t>11 Island View, Thurlestone, Kingsbridge, TQ7 3NH</t>
  </si>
  <si>
    <t>Coal bunker door and soffit encapsulation</t>
  </si>
  <si>
    <t>PGCL129</t>
  </si>
  <si>
    <t>Cancelled as no answer from the tenant</t>
  </si>
  <si>
    <t>Cancelled</t>
  </si>
  <si>
    <t>No answer from tenant and not there on first visit</t>
  </si>
  <si>
    <t>10 TRELOWETH CLOSE, ST ERTH, HAYLE, TR27 6JR</t>
  </si>
  <si>
    <t>CGCL210</t>
  </si>
  <si>
    <t>08/10/20 am</t>
  </si>
  <si>
    <t xml:space="preserve">Mark Bethell </t>
  </si>
  <si>
    <t>PGCL131</t>
  </si>
  <si>
    <t>Floor tile removal (whole kitchen) 10 m2</t>
  </si>
  <si>
    <t>Removal and re-instatement</t>
  </si>
  <si>
    <t>Emergency- AIB disturbance</t>
  </si>
  <si>
    <t>PGCL132</t>
  </si>
  <si>
    <t>039833/C02</t>
  </si>
  <si>
    <t>28 Stott Close, Efford, Plymouth, PL3 6HA</t>
  </si>
  <si>
    <t>Ceiling removal</t>
  </si>
  <si>
    <t>PGCL134</t>
  </si>
  <si>
    <t>2 Gillards, Bishops Hull, Taunton, TA1 5HH</t>
  </si>
  <si>
    <t>PGCL135</t>
  </si>
  <si>
    <t>CGCL223</t>
  </si>
  <si>
    <t>Emergency- hole on floor</t>
  </si>
  <si>
    <t>GROUND FLAT; 18 WYNDHAM SQUARE,STONEHOUSE, PLYMOUTH PL1 5EG</t>
  </si>
  <si>
    <t>Floor tiles- 38m2 (kitchen and bathroom)</t>
  </si>
  <si>
    <t>Due to attend 20/10 but tenant removed tiles herself- AP attended 09/10 to ensure area safe and clean up</t>
  </si>
  <si>
    <t>Matt Brewer</t>
  </si>
  <si>
    <t>15/10/20 AM</t>
  </si>
  <si>
    <t>51 Lafrowda Close, St. Just, Penzance, TR19 7JA</t>
  </si>
  <si>
    <t>Damaged textured coating</t>
  </si>
  <si>
    <t>Flat 8, Courtenal House, Honicknowle Green, Plymouth, PL5 3PL</t>
  </si>
  <si>
    <t>Drilling TC for smoke detectors</t>
  </si>
  <si>
    <t>35 Trewarton Road, Penryn, TR10 8JB</t>
  </si>
  <si>
    <t>Remove hallway TC ceiling</t>
  </si>
  <si>
    <t>44 Moyses Meadow, Okehampton, EX20 1JY</t>
  </si>
  <si>
    <t>Insulating Board panel</t>
  </si>
  <si>
    <t>Project completed on 16/10/2020 due to emergency on 15/10/2020</t>
  </si>
  <si>
    <t>Garage, 8 Boltern Road, Marazion, TR17 0DL</t>
  </si>
  <si>
    <t>WCMS contacted, awaiting date when they can attend to replace</t>
  </si>
  <si>
    <t>54 Weatherdon Drive, Ivybridge, PL21 0DD</t>
  </si>
  <si>
    <t>AIB panel</t>
  </si>
  <si>
    <t>Coal bunker completed, revisit 17/10/2020 to complete soffit encapsulate</t>
  </si>
  <si>
    <t>57 Lafrowda Close, St Just, Penzance, TR19 7JA</t>
  </si>
  <si>
    <t>CGCL258</t>
  </si>
  <si>
    <t>PGCL153</t>
  </si>
  <si>
    <t>CGCL259</t>
  </si>
  <si>
    <t>PGCL154</t>
  </si>
  <si>
    <t>CGCL260</t>
  </si>
  <si>
    <t>16/10/20 and 17/10/2020</t>
  </si>
  <si>
    <t>Window reveals- except kitchen</t>
  </si>
  <si>
    <t>PGCL155</t>
  </si>
  <si>
    <t>No key/no power on site- re-notify- 20/10</t>
  </si>
  <si>
    <t>PGCL158</t>
  </si>
  <si>
    <t>CGCL167</t>
  </si>
  <si>
    <t>Ashley Groves</t>
  </si>
  <si>
    <t>1A Butterlake, Marldon, Paignton, TQ3 1SN</t>
  </si>
  <si>
    <t>Fire place and water tank</t>
  </si>
  <si>
    <t>PGCL163</t>
  </si>
  <si>
    <t>13 Dukes Road, Totnes, TQ9 5AY</t>
  </si>
  <si>
    <t>AIB Forming shelf</t>
  </si>
  <si>
    <t>PGCL165</t>
  </si>
  <si>
    <t>2 Arundell Close, Lifton, PL16 0DP</t>
  </si>
  <si>
    <t>Encapsulation in bathroom</t>
  </si>
  <si>
    <t>CGCL287</t>
  </si>
  <si>
    <t>6 Foxfield Close, Laira, Plymouth, PL3 6DF</t>
  </si>
  <si>
    <t>AIB Door header and re-instatement</t>
  </si>
  <si>
    <t>PGCL170</t>
  </si>
  <si>
    <t>26/10/20 @ 1pm</t>
  </si>
  <si>
    <t>55 TRELOWETH CLOSE, ST ERTH, HAYLE, TR27 6JR</t>
  </si>
  <si>
    <t>CGCL299</t>
  </si>
  <si>
    <t>10 CUSTOM HOUSE COURT, PENZANCE, TR18 4AT</t>
  </si>
  <si>
    <t>Floor tiles in kitchen</t>
  </si>
  <si>
    <t>CGCL300</t>
  </si>
  <si>
    <t>11/11/20 @ 2pm</t>
  </si>
  <si>
    <t>CGCL301</t>
  </si>
  <si>
    <t>18 PEN AN GWEL,  ST IVES, TR26 1DL</t>
  </si>
  <si>
    <t>14 Bens Close, Galmpton, Kingsbridge, TQ7 3EZ</t>
  </si>
  <si>
    <t>Emergency attendance plus return visit to remove fireplace and watertank</t>
  </si>
  <si>
    <t>cancelled- instruction from Livewest</t>
  </si>
  <si>
    <t>32 Churchill Road, Bideford, EX39 4HG</t>
  </si>
  <si>
    <t>Fittings and cupboard</t>
  </si>
  <si>
    <t>29/10/20 @ 11.30am</t>
  </si>
  <si>
    <t>CGCL305</t>
  </si>
  <si>
    <t>30/11/20 first thing</t>
  </si>
  <si>
    <t>FLAT 17; ROOKWOOD HOUSE, ROOKWOOD CLOSE, HONITON, EX14 1BP</t>
  </si>
  <si>
    <t>AIB and reinstatement</t>
  </si>
  <si>
    <t>5 Furze Road, Berry Pomeroy, Totnes, TQ9 5YE</t>
  </si>
  <si>
    <t xml:space="preserve">AIB </t>
  </si>
  <si>
    <t>PGCL199</t>
  </si>
  <si>
    <t>PGCL195</t>
  </si>
  <si>
    <t>3 Mill Meadow, Ivybridge, PL21 0AN</t>
  </si>
  <si>
    <t>PGCL201</t>
  </si>
  <si>
    <t>4 Jack Stephens Estate, Penzance, TR18 2QE</t>
  </si>
  <si>
    <t>Emergency attendance- ceiling</t>
  </si>
  <si>
    <t>CGCL319</t>
  </si>
  <si>
    <t>27 Steer Point Road, Brixton, Plymouth, PL8 2BN</t>
  </si>
  <si>
    <t>Encapsulation of AIB</t>
  </si>
  <si>
    <t>PGCL202</t>
  </si>
  <si>
    <t>139 Brentford Avenue, Whitleigh, Plymouth, PL5 4HE</t>
  </si>
  <si>
    <t>PGCL203</t>
  </si>
  <si>
    <t>040472/C02</t>
  </si>
  <si>
    <t>040473/C02</t>
  </si>
  <si>
    <t>PGCL186</t>
  </si>
  <si>
    <t>42-48 Cox Tor Road, Tavistock, PL19 9JG</t>
  </si>
  <si>
    <t>Emergency ceiling collapse</t>
  </si>
  <si>
    <t>PGCL208</t>
  </si>
  <si>
    <t>27/10/20 and 31/10/20</t>
  </si>
  <si>
    <t>Asbestos board collection</t>
  </si>
  <si>
    <t>PGCL222</t>
  </si>
  <si>
    <t>22 Riverdale, Harbertonford, Totnes, TQ9 7TJ</t>
  </si>
  <si>
    <t>PGCL225</t>
  </si>
  <si>
    <t>Emergency attend-  Complete Whole ceiling removal- To be booked</t>
  </si>
  <si>
    <t>Nathan Groves</t>
  </si>
  <si>
    <t>39 Trelawney Avenue, St Ives, TR16 1AS</t>
  </si>
  <si>
    <t>CGCL347</t>
  </si>
  <si>
    <t>Holdsworth House (Comm), Higher Street, Dartmouth, TQ6 9RP</t>
  </si>
  <si>
    <t>Ceiling and debris</t>
  </si>
  <si>
    <t>PGCL228</t>
  </si>
  <si>
    <t>29 Collapark, Totnes, Devon, TQ9 5LN</t>
  </si>
  <si>
    <t>01/10/20 @ 10.30am and 30/10/20</t>
  </si>
  <si>
    <t>01/10/2020 and 30/10/20</t>
  </si>
  <si>
    <t>11/11/20 2pm</t>
  </si>
  <si>
    <t>53 Sedgemoor Road, Bath, BA2 5PL</t>
  </si>
  <si>
    <t>Ceiling</t>
  </si>
  <si>
    <t>PGCL230</t>
  </si>
  <si>
    <t>89 Bifield Road, Stockwood, Bristol, BS14 8TT</t>
  </si>
  <si>
    <t>Ceiling repairs</t>
  </si>
  <si>
    <t>PGCL237</t>
  </si>
  <si>
    <t>Chris Joyce</t>
  </si>
  <si>
    <t>Attended on 09/11 but DCU went wrong- rebooked for 25th nov</t>
  </si>
  <si>
    <t>12/11/20 4pm</t>
  </si>
  <si>
    <t>20 Jubilee Close, Townstal, Dartmouth, TQ6 9LY</t>
  </si>
  <si>
    <t>PGCL240</t>
  </si>
  <si>
    <t>Kevin Webb</t>
  </si>
  <si>
    <t>43 &amp; 44 Pathfields, Bridgetown, Totnes, TQ9 5TZ</t>
  </si>
  <si>
    <t>Downpipes</t>
  </si>
  <si>
    <t>PGCL242</t>
  </si>
  <si>
    <t>11/11/20 @ 9am and 12/11/20</t>
  </si>
  <si>
    <t>Sheet collection- 1m2</t>
  </si>
  <si>
    <t>AC roofing removal- 18m2</t>
  </si>
  <si>
    <t>38 St Johns Road, Horrabridge, Yelverton, PL20 7SX</t>
  </si>
  <si>
    <t>PGCL245</t>
  </si>
  <si>
    <t>Floor tiles in kitchen- 4m2- 4 layers</t>
  </si>
  <si>
    <t>Floor tiles in kitchen- 14m2- 3 layers</t>
  </si>
  <si>
    <t>£211 for call out only</t>
  </si>
  <si>
    <t>Flat 3, Higherside, Dartmouth,TQ6 9RD</t>
  </si>
  <si>
    <t>Collection of ironing board</t>
  </si>
  <si>
    <t>PGCL252</t>
  </si>
  <si>
    <t>041089/C02</t>
  </si>
  <si>
    <t>7 Courtenay Road, Okehampton, EX20 1PZ</t>
  </si>
  <si>
    <t>PGCL257</t>
  </si>
  <si>
    <t>Neil Stocks</t>
  </si>
  <si>
    <t>041222/C02</t>
  </si>
  <si>
    <t>041225/C02</t>
  </si>
  <si>
    <t>Porch</t>
  </si>
  <si>
    <t>1-6 Parkfield Walk, Kingsbridge, TQ7 3TL</t>
  </si>
  <si>
    <t>PGCL267</t>
  </si>
  <si>
    <t>136 Tamar Avenue, Greenlands, Tavistock, PL19 9JA</t>
  </si>
  <si>
    <t>PGCL269</t>
  </si>
  <si>
    <t>37 Clover Way, Highbridge, Somerset, TA9 3LL</t>
  </si>
  <si>
    <t>Coving and floor tiles</t>
  </si>
  <si>
    <t>PGCL276</t>
  </si>
  <si>
    <t>1st Flat, 286 North Rd West, Stonehouse, Plymouth, PL1 5DQ</t>
  </si>
  <si>
    <t>Asbestos slate</t>
  </si>
  <si>
    <t>PGCL268</t>
  </si>
  <si>
    <t>34 Hayes Close, Berry Pomeroy, Totnes, TQ9 5YB</t>
  </si>
  <si>
    <t>Shelf with vinyl lining</t>
  </si>
  <si>
    <t>PGCL285</t>
  </si>
  <si>
    <t>041371/C02</t>
  </si>
  <si>
    <t>26 Manor Close, Ivybridge, PL21 9BQ</t>
  </si>
  <si>
    <t>PGCL288</t>
  </si>
  <si>
    <t>72 Thornpark Road, St Austell, PL25 4DP</t>
  </si>
  <si>
    <t>CGCL417</t>
  </si>
  <si>
    <t>33 Foxfield Close, Laira, Plymouth, PL3 6DF</t>
  </si>
  <si>
    <t>Martyn Thorpe</t>
  </si>
  <si>
    <t>PGCL290</t>
  </si>
  <si>
    <t>20/11/2020 @ 12pm</t>
  </si>
  <si>
    <t>11/11/2020 @ 6.30pm</t>
  </si>
  <si>
    <t>07/12/20 @ 9am</t>
  </si>
  <si>
    <t>1-6 Carvedras Court (Comm), George Street, Truro, TR1 3UR</t>
  </si>
  <si>
    <t>TC Ceiling</t>
  </si>
  <si>
    <t>CGCL419</t>
  </si>
  <si>
    <t>42 Foxfield Close, Laira, Plymouth, PL3 6DF</t>
  </si>
  <si>
    <t>07/12/20 @10am</t>
  </si>
  <si>
    <t>PGCL295</t>
  </si>
  <si>
    <t>18 Falklands Rise, Minehead, TA24 8UA</t>
  </si>
  <si>
    <t>PGCL296</t>
  </si>
  <si>
    <t>38 Furze Park, Barne Barton, Plymouth, PL5 1BW</t>
  </si>
  <si>
    <t>Emergency- Ceiling</t>
  </si>
  <si>
    <t>PGCL297</t>
  </si>
  <si>
    <t>01/12/20 @ 10am</t>
  </si>
  <si>
    <t>8 Pendragon Crescent, Newquay, TR7 2SY</t>
  </si>
  <si>
    <t>CGCL421</t>
  </si>
  <si>
    <t>Sent letter to confirm appointment- 26/11/20</t>
  </si>
  <si>
    <t>2nd visit</t>
  </si>
  <si>
    <t>PGCL301</t>
  </si>
  <si>
    <t>will need an individual PO</t>
  </si>
  <si>
    <t>Garage 29, Simmons Way, OKEHAMPTON, EX20 1PY</t>
  </si>
  <si>
    <t>Garage removal</t>
  </si>
  <si>
    <t>CGCL426</t>
  </si>
  <si>
    <t>041575/C02</t>
  </si>
  <si>
    <t>PO LOG</t>
  </si>
  <si>
    <t>41575/C02</t>
  </si>
  <si>
    <t>07/12/20 @ 12pm</t>
  </si>
  <si>
    <t>041577/C02</t>
  </si>
  <si>
    <t>16 Essex Street, Stonehouse, Plymouth, PL1 5HB</t>
  </si>
  <si>
    <t>TC on concrete removal</t>
  </si>
  <si>
    <t>PGCL308</t>
  </si>
  <si>
    <t>60 Gladstone Street, Taunton, Somerset, TA2 6LY</t>
  </si>
  <si>
    <t>PGCL309</t>
  </si>
  <si>
    <t>Waiting on livewest</t>
  </si>
  <si>
    <t>30/11/20 @ 12.30- tried to attend but artex is on concrete not plasterboard- just charge for aborted visit only as not going ahead with works</t>
  </si>
  <si>
    <t>041761/C02</t>
  </si>
  <si>
    <t>20 Bowringsleigh Place, Kingsbridge, TQ7 1RB</t>
  </si>
  <si>
    <t>Floor tiles and AIB</t>
  </si>
  <si>
    <t>PGCL337</t>
  </si>
  <si>
    <t>PGCL338</t>
  </si>
  <si>
    <t>30 Moor View, Hatherleigh, Okehampton, EX20 3LB</t>
  </si>
  <si>
    <t>Scrape and seal of TC</t>
  </si>
  <si>
    <t>9 Ark Royal Close, Barne Barton, Plymouth, PL5 1EZ</t>
  </si>
  <si>
    <t>PGCL339</t>
  </si>
  <si>
    <t>Andy Purdey and Martyn Thorpe</t>
  </si>
  <si>
    <t>64 St Clements Close, Truro, TR1 1PA</t>
  </si>
  <si>
    <t>Encapsulate holes</t>
  </si>
  <si>
    <t>CGCL448</t>
  </si>
  <si>
    <t>11/12/20 @ 8.30am</t>
  </si>
  <si>
    <t>Waiting on tenant</t>
  </si>
  <si>
    <t>Trying to book for 18th Dec- left VM (8th)</t>
  </si>
  <si>
    <t>No response- works cancelled</t>
  </si>
  <si>
    <t>Try again after Christmas to book as no repsonse previously</t>
  </si>
  <si>
    <t>18/12/20 (Livewest telling tenant we need access)</t>
  </si>
  <si>
    <t>Had booked 9th Dec- tenant has got to self isolate- re book after Christmas</t>
  </si>
  <si>
    <t>59 Treveglos, Hayle, TR27 4LA</t>
  </si>
  <si>
    <t xml:space="preserve">Collection   </t>
  </si>
  <si>
    <t>CGCL449</t>
  </si>
  <si>
    <t>16 Lafrowda Close, St Just, Penzance, TR19 7HZ</t>
  </si>
  <si>
    <t>CGCL450</t>
  </si>
  <si>
    <t>08/01/21 @ 8.30am</t>
  </si>
  <si>
    <t>PGCL342</t>
  </si>
  <si>
    <t>15/12/20 evening</t>
  </si>
  <si>
    <t>Schedule in the new year</t>
  </si>
  <si>
    <t>No paperwork as aborted visit only</t>
  </si>
  <si>
    <t>Floor tiles 12 sq</t>
  </si>
  <si>
    <t>8 Fillace Park, Horrabridge, Yelverton, PL20 7TB</t>
  </si>
  <si>
    <t>TC removal and encapsulation</t>
  </si>
  <si>
    <t>PGCL344</t>
  </si>
  <si>
    <t>need new number</t>
  </si>
  <si>
    <t>Rebook after Christmas</t>
  </si>
  <si>
    <t>AP- visiting to scope 11/12</t>
  </si>
  <si>
    <t>PGCL347</t>
  </si>
  <si>
    <t>Waiting on DWT to confirm when they can attend with us after xmas</t>
  </si>
  <si>
    <t>Originally booked for-14/12/2020- postponed until new year- wait to hear from Livewest</t>
  </si>
  <si>
    <t>Karl Carver</t>
  </si>
  <si>
    <t>PGCL351</t>
  </si>
  <si>
    <t>29 The Ropewalk, Penzance, TR18 4QN</t>
  </si>
  <si>
    <t>Collection of asbestos sheets</t>
  </si>
  <si>
    <t>CGCL459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</si>
</sst>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 applyAlignment="1"/>
    <xf numFmtId="164" fontId="0" fillId="0" borderId="0" xfId="0" applyNumberFormat="1"/>
    <xf numFmtId="0" fontId="2" fillId="2" borderId="1" xfId="0" applyFont="1" applyFill="1" applyBorder="1" applyAlignment="1">
      <alignment wrapText="1"/>
    </xf>
    <xf numFmtId="0" fontId="1" fillId="0" borderId="0" xfId="0" applyFont="1"/>
    <xf numFmtId="1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/>
    <xf numFmtId="14" fontId="0" fillId="0" borderId="1" xfId="0" applyNumberFormat="1" applyFill="1" applyBorder="1" applyAlignment="1">
      <alignment horizontal="right" wrapText="1"/>
    </xf>
    <xf numFmtId="0" fontId="0" fillId="0" borderId="1" xfId="0" applyFont="1" applyFill="1" applyBorder="1"/>
    <xf numFmtId="0" fontId="0" fillId="0" borderId="1" xfId="0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>
      <alignment horizontal="right"/>
    </xf>
    <xf numFmtId="0" fontId="0" fillId="0" borderId="1" xfId="0" applyBorder="1"/>
    <xf numFmtId="14" fontId="0" fillId="3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14" fontId="0" fillId="0" borderId="1" xfId="0" applyNumberFormat="1" applyFill="1" applyBorder="1" applyAlignment="1">
      <alignment horizontal="left"/>
    </xf>
    <xf numFmtId="14" fontId="0" fillId="3" borderId="4" xfId="0" applyNumberFormat="1" applyFill="1" applyBorder="1"/>
    <xf numFmtId="0" fontId="0" fillId="3" borderId="4" xfId="0" applyFill="1" applyBorder="1"/>
    <xf numFmtId="0" fontId="0" fillId="0" borderId="1" xfId="0" applyFill="1" applyBorder="1" applyAlignment="1">
      <alignment horizontal="left"/>
    </xf>
    <xf numFmtId="14" fontId="0" fillId="3" borderId="1" xfId="0" applyNumberFormat="1" applyFill="1" applyBorder="1" applyAlignment="1">
      <alignment horizontal="left"/>
    </xf>
    <xf numFmtId="14" fontId="0" fillId="3" borderId="1" xfId="0" applyNumberFormat="1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14" fontId="0" fillId="0" borderId="1" xfId="0" applyNumberFormat="1" applyFill="1" applyBorder="1" applyAlignment="1">
      <alignment horizontal="left" wrapText="1"/>
    </xf>
    <xf numFmtId="0" fontId="0" fillId="0" borderId="0" xfId="0" applyAlignment="1">
      <alignment horizontal="right"/>
    </xf>
    <xf numFmtId="14" fontId="0" fillId="3" borderId="0" xfId="0" applyNumberFormat="1" applyFill="1" applyAlignment="1">
      <alignment horizontal="right"/>
    </xf>
    <xf numFmtId="14" fontId="0" fillId="4" borderId="1" xfId="0" applyNumberFormat="1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14" fontId="0" fillId="4" borderId="1" xfId="0" applyNumberFormat="1" applyFill="1" applyBorder="1" applyAlignment="1">
      <alignment horizontal="right" wrapText="1"/>
    </xf>
    <xf numFmtId="14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14" fontId="0" fillId="3" borderId="0" xfId="0" applyNumberFormat="1" applyFill="1" applyAlignment="1">
      <alignment horizontal="left"/>
    </xf>
    <xf numFmtId="14" fontId="0" fillId="3" borderId="0" xfId="0" applyNumberFormat="1" applyFill="1"/>
    <xf numFmtId="0" fontId="0" fillId="3" borderId="5" xfId="0" applyFill="1" applyBorder="1"/>
    <xf numFmtId="0" fontId="0" fillId="3" borderId="6" xfId="0" applyFill="1" applyBorder="1"/>
    <xf numFmtId="14" fontId="0" fillId="3" borderId="6" xfId="0" applyNumberFormat="1" applyFill="1" applyBorder="1" applyAlignment="1">
      <alignment horizontal="right"/>
    </xf>
    <xf numFmtId="14" fontId="0" fillId="3" borderId="2" xfId="0" applyNumberFormat="1" applyFill="1" applyBorder="1"/>
    <xf numFmtId="14" fontId="0" fillId="3" borderId="3" xfId="0" applyNumberFormat="1" applyFill="1" applyBorder="1"/>
    <xf numFmtId="0" fontId="0" fillId="3" borderId="3" xfId="0" applyFill="1" applyBorder="1"/>
    <xf numFmtId="14" fontId="0" fillId="3" borderId="3" xfId="0" applyNumberFormat="1" applyFill="1" applyBorder="1" applyAlignment="1">
      <alignment horizontal="right"/>
    </xf>
    <xf numFmtId="164" fontId="0" fillId="3" borderId="3" xfId="0" applyNumberFormat="1" applyFill="1" applyBorder="1" applyAlignment="1">
      <alignment horizontal="right"/>
    </xf>
    <xf numFmtId="14" fontId="4" fillId="3" borderId="1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14" fontId="4" fillId="3" borderId="2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right"/>
    </xf>
    <xf numFmtId="14" fontId="0" fillId="0" borderId="5" xfId="0" applyNumberForma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14" fontId="0" fillId="0" borderId="1" xfId="0" applyNumberFormat="1" applyBorder="1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14" fontId="0" fillId="4" borderId="1" xfId="0" applyNumberFormat="1" applyFill="1" applyBorder="1" applyAlignment="1">
      <alignment horizontal="right"/>
    </xf>
    <xf numFmtId="164" fontId="0" fillId="0" borderId="1" xfId="0" applyNumberFormat="1" applyBorder="1" applyAlignment="1">
      <alignment horizontal="right" wrapText="1"/>
    </xf>
    <xf numFmtId="164" fontId="0" fillId="0" borderId="1" xfId="0" applyNumberFormat="1" applyBorder="1"/>
    <xf numFmtId="14" fontId="0" fillId="0" borderId="1" xfId="0" applyNumberFormat="1" applyBorder="1" applyAlignment="1">
      <alignment horizontal="left" wrapText="1"/>
    </xf>
    <xf numFmtId="0" fontId="0" fillId="3" borderId="2" xfId="0" applyFill="1" applyBorder="1"/>
    <xf numFmtId="14" fontId="0" fillId="3" borderId="2" xfId="0" applyNumberFormat="1" applyFill="1" applyBorder="1" applyAlignment="1">
      <alignment horizontal="right"/>
    </xf>
    <xf numFmtId="14" fontId="0" fillId="3" borderId="1" xfId="0" applyNumberFormat="1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14" fontId="0" fillId="3" borderId="1" xfId="0" applyNumberFormat="1" applyFill="1" applyBorder="1" applyAlignment="1">
      <alignment horizontal="right" wrapText="1"/>
    </xf>
    <xf numFmtId="14" fontId="0" fillId="0" borderId="1" xfId="0" applyNumberFormat="1" applyBorder="1" applyAlignment="1">
      <alignment horizontal="left" wrapText="1" shrinkToFit="1"/>
    </xf>
    <xf numFmtId="0" fontId="0" fillId="3" borderId="7" xfId="0" applyFill="1" applyBorder="1"/>
    <xf numFmtId="0" fontId="0" fillId="0" borderId="2" xfId="0" applyFill="1" applyBorder="1"/>
    <xf numFmtId="0" fontId="0" fillId="4" borderId="2" xfId="0" applyFill="1" applyBorder="1"/>
    <xf numFmtId="0" fontId="4" fillId="3" borderId="2" xfId="0" applyFont="1" applyFill="1" applyBorder="1"/>
    <xf numFmtId="0" fontId="0" fillId="3" borderId="8" xfId="0" applyFill="1" applyBorder="1"/>
    <xf numFmtId="0" fontId="0" fillId="0" borderId="2" xfId="0" applyFont="1" applyFill="1" applyBorder="1" applyAlignment="1">
      <alignment horizontal="left"/>
    </xf>
    <xf numFmtId="0" fontId="1" fillId="3" borderId="9" xfId="0" applyFont="1" applyFill="1" applyBorder="1"/>
    <xf numFmtId="0" fontId="0" fillId="3" borderId="9" xfId="0" applyFill="1" applyBorder="1"/>
    <xf numFmtId="0" fontId="0" fillId="0" borderId="9" xfId="0" applyBorder="1"/>
    <xf numFmtId="0" fontId="0" fillId="3" borderId="9" xfId="0" applyFill="1" applyBorder="1" applyAlignment="1">
      <alignment wrapText="1"/>
    </xf>
    <xf numFmtId="0" fontId="0" fillId="4" borderId="9" xfId="0" applyFill="1" applyBorder="1"/>
    <xf numFmtId="0" fontId="0" fillId="0" borderId="9" xfId="0" applyFill="1" applyBorder="1"/>
    <xf numFmtId="0" fontId="0" fillId="5" borderId="1" xfId="0" applyFont="1" applyFill="1" applyBorder="1"/>
    <xf numFmtId="164" fontId="0" fillId="5" borderId="1" xfId="0" applyNumberFormat="1" applyFont="1" applyFill="1" applyBorder="1" applyAlignment="1">
      <alignment horizontal="right" wrapText="1"/>
    </xf>
    <xf numFmtId="0" fontId="0" fillId="0" borderId="1" xfId="0" applyFont="1" applyBorder="1"/>
    <xf numFmtId="164" fontId="0" fillId="0" borderId="1" xfId="0" applyNumberFormat="1" applyFont="1" applyBorder="1"/>
    <xf numFmtId="164" fontId="0" fillId="5" borderId="1" xfId="0" applyNumberFormat="1" applyFont="1" applyFill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 wrapText="1"/>
    </xf>
    <xf numFmtId="0" fontId="0" fillId="3" borderId="1" xfId="0" applyFont="1" applyFill="1" applyBorder="1"/>
    <xf numFmtId="164" fontId="0" fillId="3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5" xfId="0" applyFont="1" applyFill="1" applyBorder="1"/>
    <xf numFmtId="0" fontId="0" fillId="0" borderId="1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3" xfId="0" applyBorder="1"/>
    <xf numFmtId="0" fontId="0" fillId="0" borderId="11" xfId="0" applyBorder="1"/>
    <xf numFmtId="14" fontId="0" fillId="0" borderId="3" xfId="0" applyNumberFormat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0" xfId="0" applyFill="1"/>
    <xf numFmtId="0" fontId="0" fillId="0" borderId="5" xfId="0" applyFill="1" applyBorder="1"/>
    <xf numFmtId="164" fontId="0" fillId="0" borderId="3" xfId="0" applyNumberFormat="1" applyBorder="1" applyAlignment="1">
      <alignment horizontal="right"/>
    </xf>
    <xf numFmtId="0" fontId="7" fillId="2" borderId="7" xfId="0" applyFont="1" applyFill="1" applyBorder="1"/>
    <xf numFmtId="0" fontId="7" fillId="2" borderId="4" xfId="0" applyFont="1" applyFill="1" applyBorder="1"/>
    <xf numFmtId="0" fontId="7" fillId="2" borderId="4" xfId="0" applyFont="1" applyFill="1" applyBorder="1" applyAlignment="1">
      <alignment horizontal="right"/>
    </xf>
    <xf numFmtId="0" fontId="7" fillId="2" borderId="4" xfId="0" applyFont="1" applyFill="1" applyBorder="1" applyAlignment="1">
      <alignment wrapText="1"/>
    </xf>
    <xf numFmtId="164" fontId="7" fillId="2" borderId="4" xfId="0" applyNumberFormat="1" applyFont="1" applyFill="1" applyBorder="1"/>
    <xf numFmtId="0" fontId="7" fillId="2" borderId="10" xfId="0" applyFont="1" applyFill="1" applyBorder="1"/>
    <xf numFmtId="14" fontId="0" fillId="0" borderId="1" xfId="0" applyNumberFormat="1" applyBorder="1" applyAlignment="1">
      <alignment horizontal="right" wrapText="1"/>
    </xf>
    <xf numFmtId="0" fontId="0" fillId="3" borderId="1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0" fillId="3" borderId="0" xfId="0" applyFill="1"/>
    <xf numFmtId="14" fontId="0" fillId="3" borderId="1" xfId="0" applyNumberFormat="1" applyFill="1" applyBorder="1" applyAlignment="1">
      <alignment horizontal="left" wrapText="1" shrinkToFit="1"/>
    </xf>
    <xf numFmtId="164" fontId="0" fillId="3" borderId="1" xfId="0" applyNumberForma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Fill="1" applyBorder="1" applyAlignment="1">
      <alignment horizontal="left"/>
    </xf>
  </cellXfs>
  <cellStyles count="1">
    <cellStyle name="Normal" xfId="0" builtinId="0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£&quot;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C3:M104" totalsRowShown="0" headerRowDxfId="12" headerRowBorderDxfId="11" tableBorderDxfId="10">
  <autoFilter ref="C3:M104"/>
  <tableColumns count="11">
    <tableColumn id="1" name="Address" dataDxfId="9"/>
    <tableColumn id="2" name="Works" dataDxfId="8"/>
    <tableColumn id="3" name="Appointment date"/>
    <tableColumn id="4" name="Completion date" dataDxfId="7"/>
    <tableColumn id="5" name="Operative" dataDxfId="6"/>
    <tableColumn id="6" name="Gwella job number" dataDxfId="5"/>
    <tableColumn id="7" name="Amount" dataDxfId="4"/>
    <tableColumn id="8" name="PO Number" dataDxfId="3"/>
    <tableColumn id="9" name="Status" dataDxfId="2"/>
    <tableColumn id="10" name="Paperwork sent" dataDxfId="1"/>
    <tableColumn id="11" name="Comm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04"/>
  <sheetViews>
    <sheetView tabSelected="1" topLeftCell="A82" workbookViewId="0">
      <selection activeCell="C111" sqref="C111"/>
    </sheetView>
  </sheetViews>
  <sheetFormatPr defaultRowHeight="15" x14ac:dyDescent="0.25"/>
  <cols>
    <col min="1" max="1" width="17.140625" customWidth="1"/>
    <col min="2" max="2" width="19.140625" customWidth="1"/>
    <col min="3" max="3" width="75.28515625" customWidth="1"/>
    <col min="4" max="4" width="39.5703125" customWidth="1"/>
    <col min="5" max="5" width="34.28515625" bestFit="1" customWidth="1"/>
    <col min="6" max="6" width="18" style="28" customWidth="1"/>
    <col min="7" max="7" width="31.5703125" customWidth="1"/>
    <col min="8" max="8" width="20.140625" customWidth="1"/>
    <col min="9" max="9" width="15.42578125" style="2" customWidth="1"/>
    <col min="10" max="10" width="22.140625" bestFit="1" customWidth="1"/>
    <col min="11" max="11" width="28.5703125" bestFit="1" customWidth="1"/>
    <col min="12" max="12" width="20" bestFit="1" customWidth="1"/>
    <col min="13" max="13" width="96.85546875" bestFit="1" customWidth="1"/>
  </cols>
  <sheetData>
    <row r="1" spans="1:17" ht="18.75" x14ac:dyDescent="0.3">
      <c r="A1" s="118" t="s">
        <v>9</v>
      </c>
      <c r="B1" s="118"/>
      <c r="C1" s="1"/>
      <c r="D1" s="1"/>
      <c r="E1" s="1"/>
    </row>
    <row r="3" spans="1:17" ht="30" x14ac:dyDescent="0.25">
      <c r="A3" s="3" t="s">
        <v>0</v>
      </c>
      <c r="B3" s="3" t="s">
        <v>10</v>
      </c>
      <c r="C3" s="106" t="s">
        <v>1</v>
      </c>
      <c r="D3" s="107" t="s">
        <v>2</v>
      </c>
      <c r="E3" s="107" t="s">
        <v>26</v>
      </c>
      <c r="F3" s="108" t="s">
        <v>27</v>
      </c>
      <c r="G3" s="107" t="s">
        <v>3</v>
      </c>
      <c r="H3" s="109" t="s">
        <v>4</v>
      </c>
      <c r="I3" s="110" t="s">
        <v>5</v>
      </c>
      <c r="J3" s="107" t="s">
        <v>6</v>
      </c>
      <c r="K3" s="107" t="s">
        <v>7</v>
      </c>
      <c r="L3" s="107" t="s">
        <v>8</v>
      </c>
      <c r="M3" s="111" t="s">
        <v>19</v>
      </c>
    </row>
    <row r="4" spans="1:17" x14ac:dyDescent="0.25">
      <c r="A4" s="15">
        <v>44067</v>
      </c>
      <c r="B4" s="16" t="s">
        <v>11</v>
      </c>
      <c r="C4" s="65" t="s">
        <v>12</v>
      </c>
      <c r="D4" s="16" t="s">
        <v>24</v>
      </c>
      <c r="E4" s="15" t="s">
        <v>13</v>
      </c>
      <c r="F4" s="23">
        <v>44068</v>
      </c>
      <c r="G4" s="15" t="s">
        <v>14</v>
      </c>
      <c r="H4" s="16" t="s">
        <v>15</v>
      </c>
      <c r="I4" s="17">
        <v>1250.5</v>
      </c>
      <c r="J4" s="16" t="s">
        <v>16</v>
      </c>
      <c r="K4" s="16" t="s">
        <v>23</v>
      </c>
      <c r="L4" s="15">
        <v>44069</v>
      </c>
      <c r="M4" s="77"/>
      <c r="N4" s="4"/>
      <c r="O4" s="4"/>
      <c r="P4" s="4"/>
      <c r="Q4" s="4"/>
    </row>
    <row r="5" spans="1:17" x14ac:dyDescent="0.25">
      <c r="A5" s="19">
        <v>44068</v>
      </c>
      <c r="B5" s="20" t="s">
        <v>11</v>
      </c>
      <c r="C5" s="71" t="s">
        <v>17</v>
      </c>
      <c r="D5" s="20" t="s">
        <v>25</v>
      </c>
      <c r="E5" s="19" t="s">
        <v>20</v>
      </c>
      <c r="F5" s="29">
        <v>44070</v>
      </c>
      <c r="G5" s="19" t="s">
        <v>14</v>
      </c>
      <c r="H5" s="16" t="s">
        <v>18</v>
      </c>
      <c r="I5" s="17">
        <v>1404</v>
      </c>
      <c r="J5" s="16" t="s">
        <v>16</v>
      </c>
      <c r="K5" s="16" t="s">
        <v>23</v>
      </c>
      <c r="L5" s="15">
        <v>44075</v>
      </c>
      <c r="M5" s="78"/>
    </row>
    <row r="6" spans="1:17" x14ac:dyDescent="0.25">
      <c r="A6" s="15">
        <v>44068</v>
      </c>
      <c r="B6" s="16" t="s">
        <v>11</v>
      </c>
      <c r="C6" s="65" t="s">
        <v>21</v>
      </c>
      <c r="D6" s="16" t="s">
        <v>22</v>
      </c>
      <c r="E6" s="22">
        <v>44091</v>
      </c>
      <c r="F6" s="23">
        <v>44091</v>
      </c>
      <c r="G6" s="15" t="s">
        <v>30</v>
      </c>
      <c r="H6" s="16" t="s">
        <v>38</v>
      </c>
      <c r="I6" s="24">
        <v>939</v>
      </c>
      <c r="J6" s="16" t="s">
        <v>16</v>
      </c>
      <c r="K6" s="16" t="s">
        <v>23</v>
      </c>
      <c r="L6" s="23">
        <v>44098</v>
      </c>
      <c r="M6" s="78" t="s">
        <v>37</v>
      </c>
    </row>
    <row r="7" spans="1:17" x14ac:dyDescent="0.25">
      <c r="A7" s="15">
        <v>44071</v>
      </c>
      <c r="B7" s="16" t="s">
        <v>11</v>
      </c>
      <c r="C7" s="65" t="s">
        <v>28</v>
      </c>
      <c r="D7" s="16" t="s">
        <v>29</v>
      </c>
      <c r="E7" s="22">
        <v>44075</v>
      </c>
      <c r="F7" s="23">
        <v>44075</v>
      </c>
      <c r="G7" s="15" t="s">
        <v>30</v>
      </c>
      <c r="H7" s="16" t="s">
        <v>31</v>
      </c>
      <c r="I7" s="24">
        <v>1770</v>
      </c>
      <c r="J7" s="16" t="s">
        <v>16</v>
      </c>
      <c r="K7" s="16" t="s">
        <v>23</v>
      </c>
      <c r="L7" s="23">
        <v>44085</v>
      </c>
      <c r="M7" s="78"/>
    </row>
    <row r="8" spans="1:17" x14ac:dyDescent="0.25">
      <c r="A8" s="15">
        <v>44071</v>
      </c>
      <c r="B8" s="16" t="s">
        <v>11</v>
      </c>
      <c r="C8" s="65" t="s">
        <v>33</v>
      </c>
      <c r="D8" s="16" t="s">
        <v>34</v>
      </c>
      <c r="E8" s="22">
        <v>44085</v>
      </c>
      <c r="F8" s="23">
        <v>44085</v>
      </c>
      <c r="G8" s="15" t="s">
        <v>52</v>
      </c>
      <c r="H8" s="16" t="s">
        <v>35</v>
      </c>
      <c r="I8" s="24">
        <v>323</v>
      </c>
      <c r="J8" s="16" t="s">
        <v>16</v>
      </c>
      <c r="K8" s="16" t="s">
        <v>23</v>
      </c>
      <c r="L8" s="23">
        <v>44096</v>
      </c>
      <c r="M8" s="78"/>
    </row>
    <row r="9" spans="1:17" x14ac:dyDescent="0.25">
      <c r="A9" s="5">
        <v>44076</v>
      </c>
      <c r="B9" s="6" t="s">
        <v>11</v>
      </c>
      <c r="C9" s="72" t="s">
        <v>39</v>
      </c>
      <c r="D9" s="6" t="s">
        <v>40</v>
      </c>
      <c r="E9" s="18">
        <v>44078</v>
      </c>
      <c r="F9" s="13">
        <v>44078</v>
      </c>
      <c r="G9" s="21" t="s">
        <v>42</v>
      </c>
      <c r="H9" s="6" t="s">
        <v>41</v>
      </c>
      <c r="I9" s="12">
        <v>201</v>
      </c>
      <c r="J9" s="6" t="s">
        <v>16</v>
      </c>
      <c r="K9" s="6" t="s">
        <v>23</v>
      </c>
      <c r="L9" s="13" t="s">
        <v>49</v>
      </c>
      <c r="M9" s="79"/>
    </row>
    <row r="10" spans="1:17" x14ac:dyDescent="0.25">
      <c r="A10" s="5">
        <v>44077</v>
      </c>
      <c r="B10" s="6" t="s">
        <v>11</v>
      </c>
      <c r="C10" s="72" t="s">
        <v>43</v>
      </c>
      <c r="D10" s="6" t="s">
        <v>44</v>
      </c>
      <c r="E10" s="18">
        <v>44082</v>
      </c>
      <c r="F10" s="13">
        <v>44082</v>
      </c>
      <c r="G10" s="5" t="s">
        <v>52</v>
      </c>
      <c r="H10" s="6" t="s">
        <v>45</v>
      </c>
      <c r="I10" s="12">
        <v>125</v>
      </c>
      <c r="J10" s="6" t="s">
        <v>16</v>
      </c>
      <c r="K10" s="6" t="s">
        <v>23</v>
      </c>
      <c r="L10" s="13" t="s">
        <v>49</v>
      </c>
      <c r="M10" s="79"/>
    </row>
    <row r="11" spans="1:17" x14ac:dyDescent="0.25">
      <c r="A11" s="15">
        <v>44078</v>
      </c>
      <c r="B11" s="16" t="s">
        <v>11</v>
      </c>
      <c r="C11" s="65" t="s">
        <v>46</v>
      </c>
      <c r="D11" s="16" t="s">
        <v>47</v>
      </c>
      <c r="E11" s="22">
        <v>44082</v>
      </c>
      <c r="F11" s="23">
        <v>44051</v>
      </c>
      <c r="G11" s="15" t="s">
        <v>52</v>
      </c>
      <c r="H11" s="16" t="s">
        <v>48</v>
      </c>
      <c r="I11" s="17">
        <v>263</v>
      </c>
      <c r="J11" s="16" t="s">
        <v>16</v>
      </c>
      <c r="K11" s="16" t="s">
        <v>58</v>
      </c>
      <c r="L11" s="23">
        <v>44085</v>
      </c>
      <c r="M11" s="80" t="s">
        <v>59</v>
      </c>
    </row>
    <row r="12" spans="1:17" x14ac:dyDescent="0.25">
      <c r="A12" s="15">
        <v>44078</v>
      </c>
      <c r="B12" s="16" t="s">
        <v>11</v>
      </c>
      <c r="C12" s="65" t="s">
        <v>12</v>
      </c>
      <c r="D12" s="16" t="s">
        <v>50</v>
      </c>
      <c r="E12" s="22">
        <v>44081</v>
      </c>
      <c r="F12" s="23">
        <v>44081</v>
      </c>
      <c r="G12" s="15" t="s">
        <v>52</v>
      </c>
      <c r="H12" s="16" t="s">
        <v>51</v>
      </c>
      <c r="I12" s="24">
        <v>175</v>
      </c>
      <c r="J12" s="16" t="s">
        <v>16</v>
      </c>
      <c r="K12" s="16" t="s">
        <v>23</v>
      </c>
      <c r="L12" s="23">
        <v>44085</v>
      </c>
      <c r="M12" s="78"/>
    </row>
    <row r="13" spans="1:17" ht="15.75" customHeight="1" x14ac:dyDescent="0.25">
      <c r="A13" s="15">
        <v>44081</v>
      </c>
      <c r="B13" s="16" t="s">
        <v>11</v>
      </c>
      <c r="C13" s="65" t="s">
        <v>53</v>
      </c>
      <c r="D13" s="16" t="s">
        <v>115</v>
      </c>
      <c r="E13" s="16" t="s">
        <v>92</v>
      </c>
      <c r="F13" s="23">
        <v>44097</v>
      </c>
      <c r="G13" s="15" t="s">
        <v>91</v>
      </c>
      <c r="H13" s="16" t="s">
        <v>54</v>
      </c>
      <c r="I13" s="24">
        <v>329</v>
      </c>
      <c r="J13" s="16" t="s">
        <v>16</v>
      </c>
      <c r="K13" s="16" t="s">
        <v>23</v>
      </c>
      <c r="L13" s="23">
        <v>44110</v>
      </c>
      <c r="M13" s="78"/>
    </row>
    <row r="14" spans="1:17" x14ac:dyDescent="0.25">
      <c r="A14" s="15">
        <v>44081</v>
      </c>
      <c r="B14" s="16" t="s">
        <v>11</v>
      </c>
      <c r="C14" s="65" t="s">
        <v>55</v>
      </c>
      <c r="D14" s="16" t="s">
        <v>57</v>
      </c>
      <c r="E14" s="22">
        <v>44088</v>
      </c>
      <c r="F14" s="23">
        <v>44088</v>
      </c>
      <c r="G14" s="15" t="s">
        <v>14</v>
      </c>
      <c r="H14" s="16" t="s">
        <v>56</v>
      </c>
      <c r="I14" s="17">
        <v>175</v>
      </c>
      <c r="J14" s="16" t="s">
        <v>16</v>
      </c>
      <c r="K14" s="16" t="s">
        <v>23</v>
      </c>
      <c r="L14" s="23">
        <v>44103</v>
      </c>
      <c r="M14" s="78"/>
    </row>
    <row r="15" spans="1:17" x14ac:dyDescent="0.25">
      <c r="A15" s="15">
        <v>44085</v>
      </c>
      <c r="B15" s="16" t="s">
        <v>11</v>
      </c>
      <c r="C15" s="65" t="s">
        <v>60</v>
      </c>
      <c r="D15" s="16" t="s">
        <v>61</v>
      </c>
      <c r="E15" s="22" t="s">
        <v>64</v>
      </c>
      <c r="F15" s="23">
        <v>44085</v>
      </c>
      <c r="G15" s="15" t="s">
        <v>63</v>
      </c>
      <c r="H15" s="16" t="s">
        <v>62</v>
      </c>
      <c r="I15" s="24">
        <v>671</v>
      </c>
      <c r="J15" s="16" t="s">
        <v>16</v>
      </c>
      <c r="K15" s="16" t="s">
        <v>23</v>
      </c>
      <c r="L15" s="23">
        <v>44096</v>
      </c>
      <c r="M15" s="78"/>
    </row>
    <row r="16" spans="1:17" x14ac:dyDescent="0.25">
      <c r="A16" s="5">
        <v>44085</v>
      </c>
      <c r="B16" s="6" t="s">
        <v>11</v>
      </c>
      <c r="C16" s="72" t="s">
        <v>65</v>
      </c>
      <c r="D16" s="6" t="s">
        <v>66</v>
      </c>
      <c r="E16" s="27" t="s">
        <v>384</v>
      </c>
      <c r="F16" s="13" t="s">
        <v>36</v>
      </c>
      <c r="G16" s="5" t="s">
        <v>36</v>
      </c>
      <c r="H16" s="6" t="s">
        <v>67</v>
      </c>
      <c r="I16" s="12" t="s">
        <v>36</v>
      </c>
      <c r="J16" s="6" t="s">
        <v>16</v>
      </c>
      <c r="K16" s="6" t="s">
        <v>114</v>
      </c>
      <c r="L16" s="13"/>
      <c r="M16" s="79"/>
    </row>
    <row r="17" spans="1:13" x14ac:dyDescent="0.25">
      <c r="A17" s="15">
        <v>44088</v>
      </c>
      <c r="B17" s="16" t="s">
        <v>11</v>
      </c>
      <c r="C17" s="65" t="s">
        <v>73</v>
      </c>
      <c r="D17" s="16" t="s">
        <v>74</v>
      </c>
      <c r="E17" s="22">
        <v>44104</v>
      </c>
      <c r="F17" s="23">
        <v>44104</v>
      </c>
      <c r="G17" s="15" t="s">
        <v>146</v>
      </c>
      <c r="H17" s="16" t="s">
        <v>83</v>
      </c>
      <c r="I17" s="24">
        <v>220</v>
      </c>
      <c r="J17" s="16" t="s">
        <v>16</v>
      </c>
      <c r="K17" s="16" t="s">
        <v>23</v>
      </c>
      <c r="L17" s="23">
        <v>44112</v>
      </c>
      <c r="M17" s="78" t="s">
        <v>129</v>
      </c>
    </row>
    <row r="18" spans="1:13" x14ac:dyDescent="0.25">
      <c r="A18" s="15">
        <v>44088</v>
      </c>
      <c r="B18" s="16" t="s">
        <v>11</v>
      </c>
      <c r="C18" s="65" t="s">
        <v>75</v>
      </c>
      <c r="D18" s="16" t="s">
        <v>76</v>
      </c>
      <c r="E18" s="22">
        <v>44104</v>
      </c>
      <c r="F18" s="23">
        <v>44104</v>
      </c>
      <c r="G18" s="15" t="s">
        <v>30</v>
      </c>
      <c r="H18" s="16" t="s">
        <v>84</v>
      </c>
      <c r="I18" s="24">
        <v>260</v>
      </c>
      <c r="J18" s="16" t="s">
        <v>16</v>
      </c>
      <c r="K18" s="16" t="s">
        <v>23</v>
      </c>
      <c r="L18" s="23">
        <v>44112</v>
      </c>
      <c r="M18" s="78"/>
    </row>
    <row r="19" spans="1:13" x14ac:dyDescent="0.25">
      <c r="A19" s="15">
        <v>44088</v>
      </c>
      <c r="B19" s="16" t="s">
        <v>11</v>
      </c>
      <c r="C19" s="65" t="s">
        <v>77</v>
      </c>
      <c r="D19" s="16" t="s">
        <v>78</v>
      </c>
      <c r="E19" s="22">
        <v>44088</v>
      </c>
      <c r="F19" s="23">
        <v>44088</v>
      </c>
      <c r="G19" s="15" t="s">
        <v>30</v>
      </c>
      <c r="H19" s="16" t="s">
        <v>85</v>
      </c>
      <c r="I19" s="24">
        <v>337</v>
      </c>
      <c r="J19" s="16" t="s">
        <v>16</v>
      </c>
      <c r="K19" s="16" t="s">
        <v>23</v>
      </c>
      <c r="L19" s="23">
        <v>44089</v>
      </c>
      <c r="M19" s="78" t="s">
        <v>81</v>
      </c>
    </row>
    <row r="20" spans="1:13" x14ac:dyDescent="0.25">
      <c r="A20" s="15">
        <v>44090</v>
      </c>
      <c r="B20" s="16" t="s">
        <v>11</v>
      </c>
      <c r="C20" s="65" t="s">
        <v>86</v>
      </c>
      <c r="D20" s="16" t="s">
        <v>71</v>
      </c>
      <c r="E20" s="22">
        <v>44091</v>
      </c>
      <c r="F20" s="23">
        <v>44091</v>
      </c>
      <c r="G20" s="15" t="s">
        <v>52</v>
      </c>
      <c r="H20" s="16" t="s">
        <v>70</v>
      </c>
      <c r="I20" s="24">
        <v>257</v>
      </c>
      <c r="J20" s="16" t="s">
        <v>16</v>
      </c>
      <c r="K20" s="16" t="s">
        <v>23</v>
      </c>
      <c r="L20" s="15" t="s">
        <v>120</v>
      </c>
      <c r="M20" s="78"/>
    </row>
    <row r="21" spans="1:13" x14ac:dyDescent="0.25">
      <c r="A21" s="15">
        <v>44091</v>
      </c>
      <c r="B21" s="16" t="s">
        <v>11</v>
      </c>
      <c r="C21" s="65" t="s">
        <v>88</v>
      </c>
      <c r="D21" s="16" t="s">
        <v>68</v>
      </c>
      <c r="E21" s="22">
        <v>44091</v>
      </c>
      <c r="F21" s="23">
        <v>44091</v>
      </c>
      <c r="G21" s="15" t="s">
        <v>52</v>
      </c>
      <c r="H21" s="16" t="s">
        <v>69</v>
      </c>
      <c r="I21" s="24">
        <v>123</v>
      </c>
      <c r="J21" s="16" t="s">
        <v>16</v>
      </c>
      <c r="K21" s="16" t="s">
        <v>23</v>
      </c>
      <c r="L21" s="15" t="s">
        <v>120</v>
      </c>
      <c r="M21" s="78"/>
    </row>
    <row r="22" spans="1:13" x14ac:dyDescent="0.25">
      <c r="A22" s="37">
        <v>44091</v>
      </c>
      <c r="B22" s="38" t="s">
        <v>11</v>
      </c>
      <c r="C22" s="39" t="s">
        <v>79</v>
      </c>
      <c r="D22" s="38" t="s">
        <v>40</v>
      </c>
      <c r="E22" s="39" t="s">
        <v>80</v>
      </c>
      <c r="F22" s="40">
        <v>44106</v>
      </c>
      <c r="G22" s="16" t="s">
        <v>52</v>
      </c>
      <c r="H22" s="16" t="s">
        <v>87</v>
      </c>
      <c r="I22" s="24">
        <v>263</v>
      </c>
      <c r="J22" s="16" t="s">
        <v>16</v>
      </c>
      <c r="K22" s="16" t="s">
        <v>23</v>
      </c>
      <c r="L22" s="15">
        <v>44112</v>
      </c>
      <c r="M22" s="78"/>
    </row>
    <row r="23" spans="1:13" ht="30" x14ac:dyDescent="0.25">
      <c r="A23" s="30">
        <v>44092</v>
      </c>
      <c r="B23" s="31" t="s">
        <v>11</v>
      </c>
      <c r="C23" s="73" t="s">
        <v>82</v>
      </c>
      <c r="D23" s="31" t="s">
        <v>72</v>
      </c>
      <c r="E23" s="32" t="s">
        <v>140</v>
      </c>
      <c r="F23" s="33"/>
      <c r="G23" s="34"/>
      <c r="H23" s="31" t="s">
        <v>90</v>
      </c>
      <c r="I23" s="35"/>
      <c r="J23" s="31" t="s">
        <v>135</v>
      </c>
      <c r="K23" s="31" t="s">
        <v>141</v>
      </c>
      <c r="L23" s="30"/>
      <c r="M23" s="81" t="s">
        <v>142</v>
      </c>
    </row>
    <row r="24" spans="1:13" ht="30" x14ac:dyDescent="0.25">
      <c r="A24" s="15">
        <v>44092</v>
      </c>
      <c r="B24" s="16" t="s">
        <v>11</v>
      </c>
      <c r="C24" s="65" t="s">
        <v>117</v>
      </c>
      <c r="D24" s="25" t="s">
        <v>111</v>
      </c>
      <c r="E24" s="67">
        <v>44123</v>
      </c>
      <c r="F24" s="23">
        <v>44123</v>
      </c>
      <c r="G24" s="15" t="s">
        <v>30</v>
      </c>
      <c r="H24" s="16" t="s">
        <v>89</v>
      </c>
      <c r="I24" s="24">
        <v>1707</v>
      </c>
      <c r="J24" s="16" t="s">
        <v>16</v>
      </c>
      <c r="K24" s="16" t="s">
        <v>23</v>
      </c>
      <c r="L24" s="15">
        <v>44144</v>
      </c>
      <c r="M24" s="78"/>
    </row>
    <row r="25" spans="1:13" x14ac:dyDescent="0.25">
      <c r="A25" s="15">
        <v>44096</v>
      </c>
      <c r="B25" s="16" t="s">
        <v>93</v>
      </c>
      <c r="C25" s="65" t="s">
        <v>102</v>
      </c>
      <c r="D25" s="16" t="s">
        <v>116</v>
      </c>
      <c r="E25" s="16" t="s">
        <v>112</v>
      </c>
      <c r="F25" s="23">
        <v>44098</v>
      </c>
      <c r="G25" s="15" t="s">
        <v>14</v>
      </c>
      <c r="H25" s="16" t="s">
        <v>98</v>
      </c>
      <c r="I25" s="24">
        <v>1043</v>
      </c>
      <c r="J25" s="16" t="s">
        <v>16</v>
      </c>
      <c r="K25" s="16" t="s">
        <v>23</v>
      </c>
      <c r="L25" s="23">
        <v>44103</v>
      </c>
      <c r="M25" s="78"/>
    </row>
    <row r="26" spans="1:13" x14ac:dyDescent="0.25">
      <c r="A26" s="46">
        <v>44096</v>
      </c>
      <c r="B26" s="47" t="s">
        <v>93</v>
      </c>
      <c r="C26" s="74" t="s">
        <v>95</v>
      </c>
      <c r="D26" s="48" t="s">
        <v>96</v>
      </c>
      <c r="E26" s="49" t="s">
        <v>97</v>
      </c>
      <c r="F26" s="50">
        <v>44111</v>
      </c>
      <c r="G26" s="51" t="s">
        <v>119</v>
      </c>
      <c r="H26" s="47" t="s">
        <v>190</v>
      </c>
      <c r="I26" s="52">
        <v>201</v>
      </c>
      <c r="J26" s="16" t="s">
        <v>135</v>
      </c>
      <c r="K26" s="47" t="s">
        <v>23</v>
      </c>
      <c r="L26" s="46">
        <v>44125</v>
      </c>
      <c r="M26" s="78"/>
    </row>
    <row r="27" spans="1:13" x14ac:dyDescent="0.25">
      <c r="A27" s="15">
        <v>44096</v>
      </c>
      <c r="B27" s="16" t="s">
        <v>11</v>
      </c>
      <c r="C27" s="65" t="s">
        <v>99</v>
      </c>
      <c r="D27" s="16" t="s">
        <v>100</v>
      </c>
      <c r="E27" s="65" t="s">
        <v>118</v>
      </c>
      <c r="F27" s="66">
        <v>44127</v>
      </c>
      <c r="G27" s="15" t="s">
        <v>30</v>
      </c>
      <c r="H27" s="16" t="s">
        <v>101</v>
      </c>
      <c r="I27" s="17">
        <v>1547</v>
      </c>
      <c r="J27" s="16" t="s">
        <v>16</v>
      </c>
      <c r="K27" s="16" t="s">
        <v>23</v>
      </c>
      <c r="L27" s="15">
        <v>44144</v>
      </c>
      <c r="M27" s="78"/>
    </row>
    <row r="28" spans="1:13" x14ac:dyDescent="0.25">
      <c r="A28" s="15">
        <v>44096</v>
      </c>
      <c r="B28" s="16" t="s">
        <v>11</v>
      </c>
      <c r="C28" s="65" t="s">
        <v>103</v>
      </c>
      <c r="D28" s="16" t="s">
        <v>104</v>
      </c>
      <c r="E28" s="22">
        <v>44126</v>
      </c>
      <c r="F28" s="23">
        <v>44126</v>
      </c>
      <c r="G28" s="16" t="s">
        <v>30</v>
      </c>
      <c r="H28" s="16" t="s">
        <v>105</v>
      </c>
      <c r="I28" s="17">
        <v>1722</v>
      </c>
      <c r="J28" s="16" t="s">
        <v>16</v>
      </c>
      <c r="K28" s="16" t="s">
        <v>23</v>
      </c>
      <c r="L28" s="15">
        <v>44144</v>
      </c>
      <c r="M28" s="78"/>
    </row>
    <row r="29" spans="1:13" x14ac:dyDescent="0.25">
      <c r="A29" s="15">
        <v>44096</v>
      </c>
      <c r="B29" s="16" t="s">
        <v>93</v>
      </c>
      <c r="C29" s="65" t="s">
        <v>106</v>
      </c>
      <c r="D29" s="16" t="s">
        <v>110</v>
      </c>
      <c r="E29" s="16" t="s">
        <v>113</v>
      </c>
      <c r="F29" s="23">
        <v>44124</v>
      </c>
      <c r="G29" s="16" t="s">
        <v>30</v>
      </c>
      <c r="H29" s="16" t="s">
        <v>107</v>
      </c>
      <c r="I29" s="17">
        <v>468</v>
      </c>
      <c r="J29" s="16" t="s">
        <v>16</v>
      </c>
      <c r="K29" s="16" t="s">
        <v>23</v>
      </c>
      <c r="L29" s="15">
        <v>44144</v>
      </c>
      <c r="M29" s="78"/>
    </row>
    <row r="30" spans="1:13" x14ac:dyDescent="0.25">
      <c r="A30" s="5">
        <v>44096</v>
      </c>
      <c r="B30" s="6" t="s">
        <v>93</v>
      </c>
      <c r="C30" s="72" t="s">
        <v>108</v>
      </c>
      <c r="D30" s="6" t="s">
        <v>94</v>
      </c>
      <c r="E30" s="27">
        <v>44113</v>
      </c>
      <c r="F30" s="13">
        <v>44113</v>
      </c>
      <c r="G30" s="6" t="s">
        <v>63</v>
      </c>
      <c r="H30" s="6" t="s">
        <v>109</v>
      </c>
      <c r="I30" s="7">
        <v>175</v>
      </c>
      <c r="J30" s="6" t="s">
        <v>135</v>
      </c>
      <c r="K30" s="6" t="s">
        <v>23</v>
      </c>
      <c r="L30" s="5"/>
      <c r="M30" s="79" t="s">
        <v>162</v>
      </c>
    </row>
    <row r="31" spans="1:13" x14ac:dyDescent="0.25">
      <c r="A31" s="15">
        <v>44103</v>
      </c>
      <c r="B31" s="16" t="s">
        <v>11</v>
      </c>
      <c r="C31" s="65" t="s">
        <v>121</v>
      </c>
      <c r="D31" s="16" t="s">
        <v>122</v>
      </c>
      <c r="E31" s="16" t="s">
        <v>256</v>
      </c>
      <c r="F31" s="23" t="s">
        <v>257</v>
      </c>
      <c r="G31" s="16" t="s">
        <v>52</v>
      </c>
      <c r="H31" s="16" t="s">
        <v>124</v>
      </c>
      <c r="I31" s="24">
        <v>260</v>
      </c>
      <c r="J31" s="16" t="s">
        <v>135</v>
      </c>
      <c r="K31" s="16" t="s">
        <v>23</v>
      </c>
      <c r="L31" s="15">
        <v>44112</v>
      </c>
      <c r="M31" s="78"/>
    </row>
    <row r="32" spans="1:13" s="8" customFormat="1" x14ac:dyDescent="0.25">
      <c r="A32" s="15">
        <v>44103</v>
      </c>
      <c r="B32" s="16" t="s">
        <v>11</v>
      </c>
      <c r="C32" s="65" t="s">
        <v>123</v>
      </c>
      <c r="D32" s="16" t="s">
        <v>94</v>
      </c>
      <c r="E32" s="16" t="s">
        <v>128</v>
      </c>
      <c r="F32" s="23">
        <v>44105</v>
      </c>
      <c r="G32" s="16" t="s">
        <v>30</v>
      </c>
      <c r="H32" s="16" t="s">
        <v>125</v>
      </c>
      <c r="I32" s="24">
        <v>175</v>
      </c>
      <c r="J32" s="16" t="s">
        <v>135</v>
      </c>
      <c r="K32" s="16" t="s">
        <v>23</v>
      </c>
      <c r="L32" s="15">
        <v>44112</v>
      </c>
      <c r="M32" s="78"/>
    </row>
    <row r="33" spans="1:13" s="8" customFormat="1" x14ac:dyDescent="0.25">
      <c r="A33" s="15">
        <v>44104</v>
      </c>
      <c r="B33" s="16" t="s">
        <v>11</v>
      </c>
      <c r="C33" s="65" t="s">
        <v>126</v>
      </c>
      <c r="D33" s="25" t="s">
        <v>150</v>
      </c>
      <c r="E33" s="36">
        <v>44104</v>
      </c>
      <c r="F33" s="23">
        <v>44104</v>
      </c>
      <c r="G33" s="16" t="s">
        <v>30</v>
      </c>
      <c r="H33" s="16" t="s">
        <v>127</v>
      </c>
      <c r="I33" s="24">
        <v>583</v>
      </c>
      <c r="J33" s="16" t="s">
        <v>135</v>
      </c>
      <c r="K33" s="16" t="s">
        <v>23</v>
      </c>
      <c r="L33" s="15">
        <v>44112</v>
      </c>
      <c r="M33" s="78"/>
    </row>
    <row r="34" spans="1:13" s="8" customFormat="1" ht="30" x14ac:dyDescent="0.25">
      <c r="A34" s="5">
        <v>44104</v>
      </c>
      <c r="B34" s="6" t="s">
        <v>11</v>
      </c>
      <c r="C34" s="72" t="s">
        <v>126</v>
      </c>
      <c r="D34" s="26" t="s">
        <v>149</v>
      </c>
      <c r="E34" s="27" t="s">
        <v>367</v>
      </c>
      <c r="F34" s="13" t="s">
        <v>36</v>
      </c>
      <c r="G34" s="6" t="s">
        <v>30</v>
      </c>
      <c r="H34" s="6" t="s">
        <v>151</v>
      </c>
      <c r="I34" s="12">
        <v>1840</v>
      </c>
      <c r="J34" s="6" t="s">
        <v>152</v>
      </c>
      <c r="K34" s="6" t="s">
        <v>32</v>
      </c>
      <c r="L34" s="5"/>
      <c r="M34" s="82" t="s">
        <v>330</v>
      </c>
    </row>
    <row r="35" spans="1:13" x14ac:dyDescent="0.25">
      <c r="A35" s="30">
        <v>44105</v>
      </c>
      <c r="B35" s="31" t="s">
        <v>11</v>
      </c>
      <c r="C35" s="73" t="s">
        <v>130</v>
      </c>
      <c r="D35" s="31" t="s">
        <v>131</v>
      </c>
      <c r="E35" s="60" t="s">
        <v>215</v>
      </c>
      <c r="F35" s="61" t="s">
        <v>36</v>
      </c>
      <c r="G35" s="31" t="s">
        <v>30</v>
      </c>
      <c r="H35" s="31" t="s">
        <v>132</v>
      </c>
      <c r="I35" s="35">
        <v>1840</v>
      </c>
      <c r="J35" s="31" t="s">
        <v>135</v>
      </c>
      <c r="K35" s="31" t="s">
        <v>141</v>
      </c>
      <c r="L35" s="30"/>
      <c r="M35" s="81" t="s">
        <v>188</v>
      </c>
    </row>
    <row r="36" spans="1:13" x14ac:dyDescent="0.25">
      <c r="A36" s="15">
        <v>44105</v>
      </c>
      <c r="B36" s="16" t="s">
        <v>11</v>
      </c>
      <c r="C36" s="65" t="s">
        <v>73</v>
      </c>
      <c r="D36" s="16" t="s">
        <v>148</v>
      </c>
      <c r="E36" s="22">
        <v>44109</v>
      </c>
      <c r="F36" s="23">
        <v>44109</v>
      </c>
      <c r="G36" s="16" t="s">
        <v>52</v>
      </c>
      <c r="H36" s="16" t="s">
        <v>147</v>
      </c>
      <c r="I36" s="24">
        <v>290</v>
      </c>
      <c r="J36" s="16" t="s">
        <v>135</v>
      </c>
      <c r="K36" s="16" t="s">
        <v>23</v>
      </c>
      <c r="L36" s="15">
        <v>44112</v>
      </c>
      <c r="M36" s="78"/>
    </row>
    <row r="37" spans="1:13" x14ac:dyDescent="0.25">
      <c r="A37" s="15">
        <v>44106</v>
      </c>
      <c r="B37" s="16" t="s">
        <v>11</v>
      </c>
      <c r="C37" s="65" t="s">
        <v>179</v>
      </c>
      <c r="D37" s="16" t="s">
        <v>133</v>
      </c>
      <c r="E37" s="16" t="s">
        <v>136</v>
      </c>
      <c r="F37" s="23">
        <v>44116</v>
      </c>
      <c r="G37" s="16" t="s">
        <v>14</v>
      </c>
      <c r="H37" s="16" t="s">
        <v>134</v>
      </c>
      <c r="I37" s="24">
        <v>263</v>
      </c>
      <c r="J37" s="16" t="s">
        <v>135</v>
      </c>
      <c r="K37" s="16" t="s">
        <v>23</v>
      </c>
      <c r="L37" s="15">
        <v>44126</v>
      </c>
      <c r="M37" s="78"/>
    </row>
    <row r="38" spans="1:13" x14ac:dyDescent="0.25">
      <c r="A38" s="5">
        <v>44109</v>
      </c>
      <c r="B38" s="6" t="s">
        <v>11</v>
      </c>
      <c r="C38" s="72" t="s">
        <v>137</v>
      </c>
      <c r="D38" s="6" t="s">
        <v>138</v>
      </c>
      <c r="E38" s="18">
        <v>44120</v>
      </c>
      <c r="F38" s="13" t="s">
        <v>185</v>
      </c>
      <c r="G38" s="6" t="s">
        <v>63</v>
      </c>
      <c r="H38" s="6" t="s">
        <v>139</v>
      </c>
      <c r="I38" s="12">
        <v>614</v>
      </c>
      <c r="J38" s="6" t="s">
        <v>135</v>
      </c>
      <c r="K38" s="6" t="s">
        <v>23</v>
      </c>
      <c r="L38" s="5"/>
      <c r="M38" s="79" t="s">
        <v>178</v>
      </c>
    </row>
    <row r="39" spans="1:13" x14ac:dyDescent="0.25">
      <c r="A39" s="42">
        <v>44110</v>
      </c>
      <c r="B39" s="43" t="s">
        <v>11</v>
      </c>
      <c r="C39" s="75" t="s">
        <v>143</v>
      </c>
      <c r="D39" s="43" t="s">
        <v>161</v>
      </c>
      <c r="E39" s="43" t="s">
        <v>145</v>
      </c>
      <c r="F39" s="44">
        <v>44112</v>
      </c>
      <c r="G39" s="43" t="s">
        <v>163</v>
      </c>
      <c r="H39" s="43" t="s">
        <v>144</v>
      </c>
      <c r="I39" s="45">
        <v>1419.5</v>
      </c>
      <c r="J39" s="16" t="s">
        <v>135</v>
      </c>
      <c r="K39" s="43" t="s">
        <v>23</v>
      </c>
      <c r="L39" s="42">
        <v>44125</v>
      </c>
      <c r="M39" s="78"/>
    </row>
    <row r="40" spans="1:13" x14ac:dyDescent="0.25">
      <c r="A40" s="15">
        <v>44111</v>
      </c>
      <c r="B40" s="16" t="s">
        <v>11</v>
      </c>
      <c r="C40" s="65" t="s">
        <v>153</v>
      </c>
      <c r="D40" s="16" t="s">
        <v>154</v>
      </c>
      <c r="E40" s="16" t="s">
        <v>220</v>
      </c>
      <c r="F40" s="23">
        <v>44165</v>
      </c>
      <c r="G40" s="16" t="s">
        <v>288</v>
      </c>
      <c r="H40" s="16" t="s">
        <v>155</v>
      </c>
      <c r="I40" s="24">
        <v>641</v>
      </c>
      <c r="J40" s="115" t="s">
        <v>337</v>
      </c>
      <c r="K40" s="16" t="s">
        <v>23</v>
      </c>
      <c r="L40" s="15">
        <v>44176</v>
      </c>
      <c r="M40" s="78"/>
    </row>
    <row r="41" spans="1:13" x14ac:dyDescent="0.25">
      <c r="A41" s="15">
        <v>44112</v>
      </c>
      <c r="B41" s="16" t="s">
        <v>93</v>
      </c>
      <c r="C41" s="65" t="s">
        <v>156</v>
      </c>
      <c r="D41" s="16" t="s">
        <v>94</v>
      </c>
      <c r="E41" s="16" t="s">
        <v>164</v>
      </c>
      <c r="F41" s="23">
        <v>44120</v>
      </c>
      <c r="G41" s="16" t="s">
        <v>63</v>
      </c>
      <c r="H41" s="16" t="s">
        <v>157</v>
      </c>
      <c r="I41" s="24">
        <v>175</v>
      </c>
      <c r="J41" s="16" t="s">
        <v>135</v>
      </c>
      <c r="K41" s="16" t="s">
        <v>23</v>
      </c>
      <c r="L41" s="41">
        <v>44144</v>
      </c>
      <c r="M41" s="78" t="s">
        <v>173</v>
      </c>
    </row>
    <row r="42" spans="1:13" x14ac:dyDescent="0.25">
      <c r="A42" s="15">
        <v>44112</v>
      </c>
      <c r="B42" s="16" t="s">
        <v>93</v>
      </c>
      <c r="C42" s="65" t="s">
        <v>160</v>
      </c>
      <c r="D42" s="16" t="s">
        <v>159</v>
      </c>
      <c r="E42" s="22">
        <v>44112</v>
      </c>
      <c r="F42" s="23">
        <v>44113</v>
      </c>
      <c r="G42" s="16" t="s">
        <v>14</v>
      </c>
      <c r="H42" s="16" t="s">
        <v>158</v>
      </c>
      <c r="I42" s="24">
        <v>268.5</v>
      </c>
      <c r="J42" s="16" t="s">
        <v>135</v>
      </c>
      <c r="K42" s="16" t="s">
        <v>23</v>
      </c>
      <c r="L42" s="41">
        <v>44125</v>
      </c>
      <c r="M42" s="78"/>
    </row>
    <row r="43" spans="1:13" x14ac:dyDescent="0.25">
      <c r="A43" s="15">
        <v>44117</v>
      </c>
      <c r="B43" s="16" t="s">
        <v>11</v>
      </c>
      <c r="C43" s="65" t="s">
        <v>165</v>
      </c>
      <c r="D43" s="16" t="s">
        <v>166</v>
      </c>
      <c r="E43" s="22">
        <v>44123</v>
      </c>
      <c r="F43" s="23">
        <v>44123</v>
      </c>
      <c r="G43" s="16" t="s">
        <v>52</v>
      </c>
      <c r="H43" s="16" t="s">
        <v>180</v>
      </c>
      <c r="I43" s="24">
        <v>330</v>
      </c>
      <c r="J43" s="16" t="s">
        <v>135</v>
      </c>
      <c r="K43" s="16" t="s">
        <v>23</v>
      </c>
      <c r="L43" s="15">
        <v>44137</v>
      </c>
      <c r="M43" s="78"/>
    </row>
    <row r="44" spans="1:13" x14ac:dyDescent="0.25">
      <c r="A44" s="15">
        <v>44117</v>
      </c>
      <c r="B44" s="16" t="s">
        <v>11</v>
      </c>
      <c r="C44" s="65" t="s">
        <v>167</v>
      </c>
      <c r="D44" s="16" t="s">
        <v>168</v>
      </c>
      <c r="E44" s="22">
        <v>44159</v>
      </c>
      <c r="F44" s="23">
        <v>44159</v>
      </c>
      <c r="G44" s="16" t="s">
        <v>288</v>
      </c>
      <c r="H44" s="16" t="s">
        <v>181</v>
      </c>
      <c r="I44" s="24">
        <v>263</v>
      </c>
      <c r="J44" s="25" t="s">
        <v>237</v>
      </c>
      <c r="K44" s="16" t="s">
        <v>23</v>
      </c>
      <c r="L44" s="15">
        <v>44176</v>
      </c>
      <c r="M44" s="78"/>
    </row>
    <row r="45" spans="1:13" x14ac:dyDescent="0.25">
      <c r="A45" s="15">
        <v>44117</v>
      </c>
      <c r="B45" s="16" t="s">
        <v>11</v>
      </c>
      <c r="C45" s="65" t="s">
        <v>169</v>
      </c>
      <c r="D45" s="16" t="s">
        <v>170</v>
      </c>
      <c r="E45" s="22">
        <v>44124</v>
      </c>
      <c r="F45" s="23">
        <v>44124</v>
      </c>
      <c r="G45" s="16" t="s">
        <v>52</v>
      </c>
      <c r="H45" s="16" t="s">
        <v>182</v>
      </c>
      <c r="I45" s="24">
        <v>470</v>
      </c>
      <c r="J45" s="16" t="s">
        <v>135</v>
      </c>
      <c r="K45" s="16" t="s">
        <v>23</v>
      </c>
      <c r="L45" s="15">
        <v>44137</v>
      </c>
      <c r="M45" s="78"/>
    </row>
    <row r="46" spans="1:13" s="8" customFormat="1" x14ac:dyDescent="0.25">
      <c r="A46" s="5">
        <v>44118</v>
      </c>
      <c r="B46" s="6" t="s">
        <v>11</v>
      </c>
      <c r="C46" s="72" t="s">
        <v>171</v>
      </c>
      <c r="D46" s="6" t="s">
        <v>172</v>
      </c>
      <c r="E46" s="27">
        <v>44160</v>
      </c>
      <c r="F46" s="9">
        <v>44160</v>
      </c>
      <c r="G46" s="6" t="s">
        <v>30</v>
      </c>
      <c r="H46" s="10" t="s">
        <v>183</v>
      </c>
      <c r="I46" s="12">
        <v>1173</v>
      </c>
      <c r="J46" s="6" t="s">
        <v>135</v>
      </c>
      <c r="K46" s="6" t="s">
        <v>23</v>
      </c>
      <c r="L46" s="6"/>
      <c r="M46" s="82" t="s">
        <v>266</v>
      </c>
    </row>
    <row r="47" spans="1:13" s="8" customFormat="1" x14ac:dyDescent="0.25">
      <c r="A47" s="15">
        <v>44120</v>
      </c>
      <c r="B47" s="16" t="s">
        <v>11</v>
      </c>
      <c r="C47" s="65" t="s">
        <v>174</v>
      </c>
      <c r="D47" s="16" t="s">
        <v>276</v>
      </c>
      <c r="E47" s="67">
        <v>44146</v>
      </c>
      <c r="F47" s="23">
        <v>44146</v>
      </c>
      <c r="G47" s="16" t="s">
        <v>270</v>
      </c>
      <c r="H47" s="16" t="s">
        <v>184</v>
      </c>
      <c r="I47" s="24">
        <v>637.65</v>
      </c>
      <c r="J47" s="25" t="s">
        <v>238</v>
      </c>
      <c r="K47" s="16" t="s">
        <v>23</v>
      </c>
      <c r="L47" s="15">
        <v>44173</v>
      </c>
      <c r="M47" s="78" t="s">
        <v>175</v>
      </c>
    </row>
    <row r="48" spans="1:13" s="8" customFormat="1" x14ac:dyDescent="0.25">
      <c r="A48" s="5">
        <v>44120</v>
      </c>
      <c r="B48" s="6" t="s">
        <v>11</v>
      </c>
      <c r="C48" s="72" t="s">
        <v>176</v>
      </c>
      <c r="D48" s="6" t="s">
        <v>177</v>
      </c>
      <c r="E48" s="53">
        <v>44181</v>
      </c>
      <c r="F48" s="11" t="s">
        <v>36</v>
      </c>
      <c r="G48" s="6" t="s">
        <v>191</v>
      </c>
      <c r="H48" s="6" t="s">
        <v>187</v>
      </c>
      <c r="I48" s="12">
        <v>1547</v>
      </c>
      <c r="J48" s="6" t="s">
        <v>135</v>
      </c>
      <c r="K48" s="6" t="s">
        <v>32</v>
      </c>
      <c r="L48" s="5"/>
      <c r="M48" s="82"/>
    </row>
    <row r="49" spans="1:13" s="8" customFormat="1" x14ac:dyDescent="0.25">
      <c r="A49" s="15">
        <v>44123</v>
      </c>
      <c r="B49" s="16" t="s">
        <v>11</v>
      </c>
      <c r="C49" s="65" t="s">
        <v>60</v>
      </c>
      <c r="D49" s="16" t="s">
        <v>186</v>
      </c>
      <c r="E49" s="22">
        <v>44144</v>
      </c>
      <c r="F49" s="23">
        <v>44144</v>
      </c>
      <c r="G49" s="16" t="s">
        <v>265</v>
      </c>
      <c r="H49" s="16" t="s">
        <v>189</v>
      </c>
      <c r="I49" s="24">
        <v>894</v>
      </c>
      <c r="J49" s="25" t="s">
        <v>237</v>
      </c>
      <c r="K49" s="16" t="s">
        <v>23</v>
      </c>
      <c r="L49" s="23">
        <v>44153</v>
      </c>
      <c r="M49" s="78"/>
    </row>
    <row r="50" spans="1:13" x14ac:dyDescent="0.25">
      <c r="A50" s="5">
        <v>44124</v>
      </c>
      <c r="B50" s="6" t="s">
        <v>11</v>
      </c>
      <c r="C50" s="72" t="s">
        <v>192</v>
      </c>
      <c r="D50" s="6" t="s">
        <v>193</v>
      </c>
      <c r="E50" s="18">
        <v>44126</v>
      </c>
      <c r="F50" s="13">
        <v>44126</v>
      </c>
      <c r="G50" s="6" t="s">
        <v>191</v>
      </c>
      <c r="H50" s="6" t="s">
        <v>194</v>
      </c>
      <c r="I50" s="12">
        <v>422</v>
      </c>
      <c r="J50" s="6" t="s">
        <v>135</v>
      </c>
      <c r="K50" s="6" t="s">
        <v>23</v>
      </c>
      <c r="L50" s="6"/>
      <c r="M50" s="79"/>
    </row>
    <row r="51" spans="1:13" ht="45" x14ac:dyDescent="0.25">
      <c r="A51" s="5">
        <v>44125</v>
      </c>
      <c r="B51" s="6" t="s">
        <v>11</v>
      </c>
      <c r="C51" s="72" t="s">
        <v>195</v>
      </c>
      <c r="D51" s="6" t="s">
        <v>196</v>
      </c>
      <c r="E51" s="27" t="s">
        <v>368</v>
      </c>
      <c r="F51" s="54" t="s">
        <v>36</v>
      </c>
      <c r="G51" s="6" t="s">
        <v>36</v>
      </c>
      <c r="H51" s="6" t="s">
        <v>197</v>
      </c>
      <c r="I51" s="12">
        <v>913</v>
      </c>
      <c r="J51" t="s">
        <v>337</v>
      </c>
      <c r="K51" s="6" t="s">
        <v>114</v>
      </c>
      <c r="L51" s="6"/>
      <c r="M51" s="79" t="s">
        <v>330</v>
      </c>
    </row>
    <row r="52" spans="1:13" s="8" customFormat="1" x14ac:dyDescent="0.25">
      <c r="A52" s="15">
        <v>44126</v>
      </c>
      <c r="B52" s="16" t="s">
        <v>11</v>
      </c>
      <c r="C52" s="65" t="s">
        <v>198</v>
      </c>
      <c r="D52" s="16" t="s">
        <v>199</v>
      </c>
      <c r="E52" s="16" t="s">
        <v>204</v>
      </c>
      <c r="F52" s="23">
        <v>44130</v>
      </c>
      <c r="G52" s="68" t="s">
        <v>52</v>
      </c>
      <c r="H52" s="16" t="s">
        <v>200</v>
      </c>
      <c r="I52" s="24">
        <v>230</v>
      </c>
      <c r="J52" s="25" t="s">
        <v>238</v>
      </c>
      <c r="K52" s="16" t="s">
        <v>23</v>
      </c>
      <c r="L52" s="15">
        <v>44144</v>
      </c>
      <c r="M52" s="78"/>
    </row>
    <row r="53" spans="1:13" ht="30" x14ac:dyDescent="0.25">
      <c r="A53" s="5">
        <v>44126</v>
      </c>
      <c r="B53" s="6" t="s">
        <v>11</v>
      </c>
      <c r="C53" s="72" t="s">
        <v>201</v>
      </c>
      <c r="D53" s="6" t="s">
        <v>202</v>
      </c>
      <c r="E53" s="26" t="s">
        <v>366</v>
      </c>
      <c r="F53" s="11" t="s">
        <v>36</v>
      </c>
      <c r="G53" s="6" t="s">
        <v>191</v>
      </c>
      <c r="H53" s="6" t="s">
        <v>203</v>
      </c>
      <c r="I53" s="12">
        <v>1580</v>
      </c>
      <c r="J53" s="26" t="s">
        <v>290</v>
      </c>
      <c r="K53" s="6" t="s">
        <v>363</v>
      </c>
      <c r="L53" s="6"/>
      <c r="M53" s="79" t="s">
        <v>330</v>
      </c>
    </row>
    <row r="54" spans="1:13" x14ac:dyDescent="0.25">
      <c r="A54" s="15">
        <v>44130</v>
      </c>
      <c r="B54" s="16" t="s">
        <v>11</v>
      </c>
      <c r="C54" s="65" t="s">
        <v>205</v>
      </c>
      <c r="D54" s="16" t="s">
        <v>280</v>
      </c>
      <c r="E54" s="25" t="s">
        <v>210</v>
      </c>
      <c r="F54" s="23">
        <v>44146</v>
      </c>
      <c r="G54" s="16" t="s">
        <v>270</v>
      </c>
      <c r="H54" s="16" t="s">
        <v>206</v>
      </c>
      <c r="I54" s="24">
        <v>500</v>
      </c>
      <c r="J54" s="25" t="s">
        <v>238</v>
      </c>
      <c r="K54" s="16" t="s">
        <v>23</v>
      </c>
      <c r="L54" s="15">
        <v>44173</v>
      </c>
      <c r="M54" s="78"/>
    </row>
    <row r="55" spans="1:13" x14ac:dyDescent="0.25">
      <c r="A55" s="15">
        <v>44130</v>
      </c>
      <c r="B55" s="16" t="s">
        <v>11</v>
      </c>
      <c r="C55" s="65" t="s">
        <v>207</v>
      </c>
      <c r="D55" s="16" t="s">
        <v>279</v>
      </c>
      <c r="E55" s="16" t="s">
        <v>274</v>
      </c>
      <c r="F55" s="23">
        <v>44147</v>
      </c>
      <c r="G55" s="16" t="s">
        <v>270</v>
      </c>
      <c r="H55" s="16" t="s">
        <v>209</v>
      </c>
      <c r="I55" s="24">
        <v>280</v>
      </c>
      <c r="J55" s="25" t="s">
        <v>238</v>
      </c>
      <c r="K55" s="16" t="s">
        <v>23</v>
      </c>
      <c r="L55" s="15">
        <v>44173</v>
      </c>
      <c r="M55" s="78"/>
    </row>
    <row r="56" spans="1:13" x14ac:dyDescent="0.25">
      <c r="A56" s="55">
        <v>44130</v>
      </c>
      <c r="B56" s="14" t="s">
        <v>11</v>
      </c>
      <c r="C56" s="72" t="s">
        <v>212</v>
      </c>
      <c r="D56" s="14" t="s">
        <v>208</v>
      </c>
      <c r="E56" s="57" t="s">
        <v>315</v>
      </c>
      <c r="F56" s="58">
        <v>44172</v>
      </c>
      <c r="G56" s="14" t="s">
        <v>52</v>
      </c>
      <c r="H56" s="14" t="s">
        <v>211</v>
      </c>
      <c r="I56" s="56">
        <v>472</v>
      </c>
      <c r="J56" s="26" t="s">
        <v>238</v>
      </c>
      <c r="K56" s="14" t="s">
        <v>23</v>
      </c>
      <c r="L56" s="14"/>
      <c r="M56" s="79"/>
    </row>
    <row r="57" spans="1:13" ht="30" x14ac:dyDescent="0.25">
      <c r="A57" s="15">
        <v>44131</v>
      </c>
      <c r="B57" s="16" t="s">
        <v>11</v>
      </c>
      <c r="C57" s="65" t="s">
        <v>213</v>
      </c>
      <c r="D57" s="25" t="s">
        <v>214</v>
      </c>
      <c r="E57" s="16" t="s">
        <v>243</v>
      </c>
      <c r="F57" s="69">
        <v>44135</v>
      </c>
      <c r="G57" s="16" t="s">
        <v>191</v>
      </c>
      <c r="H57" s="16" t="s">
        <v>239</v>
      </c>
      <c r="I57" s="24">
        <v>894</v>
      </c>
      <c r="J57" s="25" t="s">
        <v>237</v>
      </c>
      <c r="K57" s="25" t="s">
        <v>23</v>
      </c>
      <c r="L57" s="15">
        <v>44151</v>
      </c>
      <c r="M57" s="78"/>
    </row>
    <row r="58" spans="1:13" x14ac:dyDescent="0.25">
      <c r="A58" s="15">
        <v>44132</v>
      </c>
      <c r="B58" s="16" t="s">
        <v>11</v>
      </c>
      <c r="C58" s="65" t="s">
        <v>216</v>
      </c>
      <c r="D58" s="16" t="s">
        <v>217</v>
      </c>
      <c r="E58" s="16" t="s">
        <v>218</v>
      </c>
      <c r="F58" s="23">
        <v>44133</v>
      </c>
      <c r="G58" s="16" t="s">
        <v>52</v>
      </c>
      <c r="H58" s="16" t="s">
        <v>219</v>
      </c>
      <c r="I58" s="24">
        <v>263</v>
      </c>
      <c r="J58" s="25" t="s">
        <v>238</v>
      </c>
      <c r="K58" s="16" t="s">
        <v>23</v>
      </c>
      <c r="L58" s="15">
        <v>44144</v>
      </c>
      <c r="M58" s="78"/>
    </row>
    <row r="59" spans="1:13" x14ac:dyDescent="0.25">
      <c r="A59" s="15">
        <v>44133</v>
      </c>
      <c r="B59" s="16" t="s">
        <v>11</v>
      </c>
      <c r="C59" s="65" t="s">
        <v>221</v>
      </c>
      <c r="D59" s="16" t="s">
        <v>222</v>
      </c>
      <c r="E59" s="67">
        <v>44165</v>
      </c>
      <c r="F59" s="23">
        <v>44165</v>
      </c>
      <c r="G59" s="16" t="s">
        <v>249</v>
      </c>
      <c r="H59" s="16" t="s">
        <v>226</v>
      </c>
      <c r="I59" s="24">
        <v>1580</v>
      </c>
      <c r="J59" s="25" t="s">
        <v>289</v>
      </c>
      <c r="K59" s="16" t="s">
        <v>23</v>
      </c>
      <c r="L59" s="15">
        <v>44176</v>
      </c>
      <c r="M59" s="78"/>
    </row>
    <row r="60" spans="1:13" x14ac:dyDescent="0.25">
      <c r="A60" s="30">
        <v>44133</v>
      </c>
      <c r="B60" s="31" t="s">
        <v>11</v>
      </c>
      <c r="C60" s="73" t="s">
        <v>223</v>
      </c>
      <c r="D60" s="31" t="s">
        <v>224</v>
      </c>
      <c r="E60" s="32" t="s">
        <v>365</v>
      </c>
      <c r="F60" s="102" t="s">
        <v>36</v>
      </c>
      <c r="G60" s="31" t="s">
        <v>36</v>
      </c>
      <c r="H60" s="31" t="s">
        <v>225</v>
      </c>
      <c r="I60" s="35">
        <v>913</v>
      </c>
      <c r="J60" s="103" t="s">
        <v>337</v>
      </c>
      <c r="K60" s="31" t="s">
        <v>141</v>
      </c>
      <c r="L60" s="31"/>
      <c r="M60" s="81"/>
    </row>
    <row r="61" spans="1:13" x14ac:dyDescent="0.25">
      <c r="A61" s="55">
        <v>44133</v>
      </c>
      <c r="B61" s="14" t="s">
        <v>11</v>
      </c>
      <c r="C61" s="72" t="s">
        <v>227</v>
      </c>
      <c r="D61" s="14" t="s">
        <v>40</v>
      </c>
      <c r="E61" s="64">
        <v>44144</v>
      </c>
      <c r="F61" s="58">
        <v>44144</v>
      </c>
      <c r="G61" s="14" t="s">
        <v>249</v>
      </c>
      <c r="H61" s="14" t="s">
        <v>228</v>
      </c>
      <c r="I61" s="56">
        <v>201</v>
      </c>
      <c r="J61" s="26" t="s">
        <v>237</v>
      </c>
      <c r="K61" s="14" t="s">
        <v>23</v>
      </c>
      <c r="L61" s="14"/>
      <c r="M61" s="79"/>
    </row>
    <row r="62" spans="1:13" ht="45" x14ac:dyDescent="0.25">
      <c r="A62" s="55">
        <v>44133</v>
      </c>
      <c r="B62" s="14" t="s">
        <v>11</v>
      </c>
      <c r="C62" s="72" t="s">
        <v>229</v>
      </c>
      <c r="D62" s="14" t="s">
        <v>230</v>
      </c>
      <c r="E62" s="64" t="s">
        <v>387</v>
      </c>
      <c r="F62" s="58">
        <v>44133</v>
      </c>
      <c r="G62" s="14" t="s">
        <v>91</v>
      </c>
      <c r="H62" s="14" t="s">
        <v>231</v>
      </c>
      <c r="I62" s="62" t="s">
        <v>281</v>
      </c>
      <c r="J62" s="26" t="s">
        <v>238</v>
      </c>
      <c r="K62" s="57" t="s">
        <v>248</v>
      </c>
      <c r="L62" s="14"/>
      <c r="M62" s="79"/>
    </row>
    <row r="63" spans="1:13" x14ac:dyDescent="0.25">
      <c r="A63" s="55">
        <v>44133</v>
      </c>
      <c r="B63" s="14" t="s">
        <v>11</v>
      </c>
      <c r="C63" s="72" t="s">
        <v>232</v>
      </c>
      <c r="D63" s="14" t="s">
        <v>233</v>
      </c>
      <c r="E63" s="59">
        <v>44204</v>
      </c>
      <c r="F63" s="54" t="s">
        <v>36</v>
      </c>
      <c r="G63" s="14" t="s">
        <v>288</v>
      </c>
      <c r="H63" s="14" t="s">
        <v>234</v>
      </c>
      <c r="I63" s="105">
        <v>589</v>
      </c>
      <c r="J63" t="s">
        <v>337</v>
      </c>
      <c r="K63" s="14" t="s">
        <v>32</v>
      </c>
      <c r="L63" s="14"/>
      <c r="M63" s="79"/>
    </row>
    <row r="64" spans="1:13" ht="30" x14ac:dyDescent="0.25">
      <c r="A64" s="55">
        <v>44133</v>
      </c>
      <c r="B64" s="14" t="s">
        <v>11</v>
      </c>
      <c r="C64" s="72" t="s">
        <v>235</v>
      </c>
      <c r="D64" s="14" t="s">
        <v>233</v>
      </c>
      <c r="E64" s="57" t="s">
        <v>364</v>
      </c>
      <c r="F64" s="54" t="s">
        <v>36</v>
      </c>
      <c r="G64" s="14" t="s">
        <v>36</v>
      </c>
      <c r="H64" s="14" t="s">
        <v>236</v>
      </c>
      <c r="I64" s="56">
        <v>821</v>
      </c>
      <c r="J64" s="14" t="s">
        <v>337</v>
      </c>
      <c r="K64" s="14" t="s">
        <v>363</v>
      </c>
      <c r="L64" s="14"/>
      <c r="M64" s="79"/>
    </row>
    <row r="65" spans="1:13" x14ac:dyDescent="0.25">
      <c r="A65" s="15">
        <v>44134</v>
      </c>
      <c r="B65" s="16" t="s">
        <v>93</v>
      </c>
      <c r="C65" s="65" t="s">
        <v>240</v>
      </c>
      <c r="D65" s="16" t="s">
        <v>241</v>
      </c>
      <c r="E65" s="116">
        <v>44158</v>
      </c>
      <c r="F65" s="23">
        <v>44158</v>
      </c>
      <c r="G65" s="16" t="s">
        <v>30</v>
      </c>
      <c r="H65" s="16" t="s">
        <v>242</v>
      </c>
      <c r="I65" s="117">
        <v>1494</v>
      </c>
      <c r="J65" s="25" t="s">
        <v>237</v>
      </c>
      <c r="K65" s="25" t="s">
        <v>23</v>
      </c>
      <c r="L65" s="15">
        <v>44176</v>
      </c>
      <c r="M65" s="78" t="s">
        <v>330</v>
      </c>
    </row>
    <row r="66" spans="1:13" x14ac:dyDescent="0.25">
      <c r="A66" s="55">
        <v>44134</v>
      </c>
      <c r="B66" s="14" t="s">
        <v>93</v>
      </c>
      <c r="C66" s="76" t="s">
        <v>240</v>
      </c>
      <c r="D66" s="6" t="s">
        <v>331</v>
      </c>
      <c r="E66" s="70">
        <v>44176</v>
      </c>
      <c r="F66" s="58">
        <v>44176</v>
      </c>
      <c r="G66" s="6" t="s">
        <v>30</v>
      </c>
      <c r="H66" s="6" t="s">
        <v>332</v>
      </c>
      <c r="I66" s="62">
        <v>939</v>
      </c>
      <c r="J66" t="s">
        <v>337</v>
      </c>
      <c r="K66" s="26" t="s">
        <v>23</v>
      </c>
      <c r="L66" s="14"/>
      <c r="M66" s="79"/>
    </row>
    <row r="67" spans="1:13" x14ac:dyDescent="0.25">
      <c r="A67" s="55">
        <v>44140</v>
      </c>
      <c r="B67" s="14" t="s">
        <v>93</v>
      </c>
      <c r="C67" s="72" t="s">
        <v>255</v>
      </c>
      <c r="D67" s="6" t="s">
        <v>244</v>
      </c>
      <c r="E67" s="18">
        <v>44147</v>
      </c>
      <c r="F67" s="58">
        <v>44147</v>
      </c>
      <c r="G67" s="14" t="s">
        <v>30</v>
      </c>
      <c r="H67" s="6" t="s">
        <v>245</v>
      </c>
      <c r="I67" s="63">
        <v>257</v>
      </c>
      <c r="J67" s="26" t="s">
        <v>237</v>
      </c>
      <c r="K67" s="14" t="s">
        <v>23</v>
      </c>
      <c r="L67" s="14"/>
      <c r="M67" s="79"/>
    </row>
    <row r="68" spans="1:13" x14ac:dyDescent="0.25">
      <c r="A68" s="55">
        <v>44141</v>
      </c>
      <c r="B68" s="14" t="s">
        <v>93</v>
      </c>
      <c r="C68" s="72" t="s">
        <v>246</v>
      </c>
      <c r="D68" s="6" t="s">
        <v>244</v>
      </c>
      <c r="E68" s="59">
        <v>44141</v>
      </c>
      <c r="F68" s="58">
        <v>44141</v>
      </c>
      <c r="G68" s="6" t="s">
        <v>63</v>
      </c>
      <c r="H68" s="6" t="s">
        <v>247</v>
      </c>
      <c r="I68" s="63">
        <v>257</v>
      </c>
      <c r="J68" s="26" t="s">
        <v>237</v>
      </c>
      <c r="K68" s="6" t="s">
        <v>23</v>
      </c>
      <c r="L68" s="14"/>
      <c r="M68" s="79"/>
    </row>
    <row r="69" spans="1:13" x14ac:dyDescent="0.25">
      <c r="A69" s="15">
        <v>44141</v>
      </c>
      <c r="B69" s="16" t="s">
        <v>93</v>
      </c>
      <c r="C69" s="65" t="s">
        <v>250</v>
      </c>
      <c r="D69" s="16" t="s">
        <v>275</v>
      </c>
      <c r="E69" s="16" t="s">
        <v>258</v>
      </c>
      <c r="F69" s="23">
        <v>44146</v>
      </c>
      <c r="G69" s="16" t="s">
        <v>270</v>
      </c>
      <c r="H69" s="16" t="s">
        <v>251</v>
      </c>
      <c r="I69" s="17">
        <v>257</v>
      </c>
      <c r="J69" s="25" t="s">
        <v>238</v>
      </c>
      <c r="K69" s="16" t="s">
        <v>23</v>
      </c>
      <c r="L69" s="15">
        <v>44173</v>
      </c>
      <c r="M69" s="78"/>
    </row>
    <row r="70" spans="1:13" x14ac:dyDescent="0.25">
      <c r="A70" s="55">
        <v>44141</v>
      </c>
      <c r="B70" s="6" t="s">
        <v>93</v>
      </c>
      <c r="C70" s="72" t="s">
        <v>252</v>
      </c>
      <c r="D70" s="6" t="s">
        <v>253</v>
      </c>
      <c r="E70" s="18">
        <v>44145</v>
      </c>
      <c r="F70" s="58">
        <v>44145</v>
      </c>
      <c r="G70" s="6" t="s">
        <v>265</v>
      </c>
      <c r="H70" s="6" t="s">
        <v>254</v>
      </c>
      <c r="I70" s="63">
        <v>400</v>
      </c>
      <c r="J70" s="26" t="s">
        <v>237</v>
      </c>
      <c r="K70" s="6" t="s">
        <v>23</v>
      </c>
      <c r="L70" s="14"/>
      <c r="M70" s="79"/>
    </row>
    <row r="71" spans="1:13" x14ac:dyDescent="0.25">
      <c r="A71" s="15">
        <v>44144</v>
      </c>
      <c r="B71" s="16" t="s">
        <v>11</v>
      </c>
      <c r="C71" s="65" t="s">
        <v>259</v>
      </c>
      <c r="D71" s="16" t="s">
        <v>260</v>
      </c>
      <c r="E71" s="22">
        <v>44144</v>
      </c>
      <c r="F71" s="23">
        <v>44144</v>
      </c>
      <c r="G71" s="16" t="s">
        <v>191</v>
      </c>
      <c r="H71" s="16" t="s">
        <v>261</v>
      </c>
      <c r="I71" s="17">
        <v>732</v>
      </c>
      <c r="J71" s="25" t="s">
        <v>237</v>
      </c>
      <c r="K71" s="16" t="s">
        <v>23</v>
      </c>
      <c r="L71" s="15">
        <v>44176</v>
      </c>
      <c r="M71" s="78"/>
    </row>
    <row r="72" spans="1:13" x14ac:dyDescent="0.25">
      <c r="A72" s="55">
        <v>44145</v>
      </c>
      <c r="B72" s="6" t="s">
        <v>11</v>
      </c>
      <c r="C72" s="72" t="s">
        <v>262</v>
      </c>
      <c r="D72" s="6" t="s">
        <v>263</v>
      </c>
      <c r="E72" s="6" t="s">
        <v>267</v>
      </c>
      <c r="F72" s="58">
        <v>44147</v>
      </c>
      <c r="G72" s="6" t="s">
        <v>265</v>
      </c>
      <c r="H72" s="6" t="s">
        <v>264</v>
      </c>
      <c r="I72" s="63">
        <v>400</v>
      </c>
      <c r="J72" s="26" t="s">
        <v>237</v>
      </c>
      <c r="K72" s="6" t="s">
        <v>23</v>
      </c>
      <c r="L72" s="14"/>
      <c r="M72" s="79"/>
    </row>
    <row r="73" spans="1:13" x14ac:dyDescent="0.25">
      <c r="A73" s="55">
        <v>44146</v>
      </c>
      <c r="B73" s="6" t="s">
        <v>11</v>
      </c>
      <c r="C73" s="72" t="s">
        <v>271</v>
      </c>
      <c r="D73" s="6" t="s">
        <v>272</v>
      </c>
      <c r="E73" s="18">
        <v>44159</v>
      </c>
      <c r="F73" s="58">
        <v>44159</v>
      </c>
      <c r="G73" s="6" t="s">
        <v>288</v>
      </c>
      <c r="H73" s="6" t="s">
        <v>273</v>
      </c>
      <c r="I73" s="63">
        <v>674</v>
      </c>
      <c r="J73" s="26" t="s">
        <v>237</v>
      </c>
      <c r="K73" s="6" t="s">
        <v>23</v>
      </c>
      <c r="L73" s="14"/>
      <c r="M73" s="79"/>
    </row>
    <row r="74" spans="1:13" x14ac:dyDescent="0.25">
      <c r="A74" s="55">
        <v>43841</v>
      </c>
      <c r="B74" s="6" t="s">
        <v>11</v>
      </c>
      <c r="C74" s="72" t="s">
        <v>268</v>
      </c>
      <c r="D74" s="6" t="s">
        <v>263</v>
      </c>
      <c r="E74" s="6" t="s">
        <v>314</v>
      </c>
      <c r="F74" s="58">
        <v>44146</v>
      </c>
      <c r="G74" s="6" t="s">
        <v>249</v>
      </c>
      <c r="H74" s="6" t="s">
        <v>269</v>
      </c>
      <c r="I74" s="63">
        <v>300</v>
      </c>
      <c r="J74" s="26" t="s">
        <v>237</v>
      </c>
      <c r="K74" s="6" t="s">
        <v>23</v>
      </c>
      <c r="L74" s="14"/>
      <c r="M74" s="79"/>
    </row>
    <row r="75" spans="1:13" x14ac:dyDescent="0.25">
      <c r="A75" s="55">
        <v>44146</v>
      </c>
      <c r="B75" s="6" t="s">
        <v>11</v>
      </c>
      <c r="C75" s="72" t="s">
        <v>277</v>
      </c>
      <c r="D75" s="6" t="s">
        <v>154</v>
      </c>
      <c r="E75" s="59">
        <v>44149</v>
      </c>
      <c r="F75" s="58">
        <v>44149</v>
      </c>
      <c r="G75" s="14" t="s">
        <v>265</v>
      </c>
      <c r="H75" s="6" t="s">
        <v>278</v>
      </c>
      <c r="I75" s="63">
        <v>729</v>
      </c>
      <c r="J75" s="26" t="s">
        <v>285</v>
      </c>
      <c r="K75" s="6" t="s">
        <v>23</v>
      </c>
      <c r="L75" s="14"/>
      <c r="M75" s="79"/>
    </row>
    <row r="76" spans="1:13" x14ac:dyDescent="0.25">
      <c r="A76" s="55">
        <v>44151</v>
      </c>
      <c r="B76" s="6" t="s">
        <v>11</v>
      </c>
      <c r="C76" s="72" t="s">
        <v>282</v>
      </c>
      <c r="D76" s="6" t="s">
        <v>283</v>
      </c>
      <c r="E76" s="18">
        <v>44152</v>
      </c>
      <c r="F76" s="58">
        <v>44152</v>
      </c>
      <c r="G76" s="14" t="s">
        <v>30</v>
      </c>
      <c r="H76" s="6" t="s">
        <v>284</v>
      </c>
      <c r="I76" s="56">
        <v>264</v>
      </c>
      <c r="J76" s="26" t="s">
        <v>237</v>
      </c>
      <c r="K76" s="14" t="s">
        <v>23</v>
      </c>
      <c r="L76" s="14"/>
      <c r="M76" s="79"/>
    </row>
    <row r="77" spans="1:13" x14ac:dyDescent="0.25">
      <c r="A77" s="15">
        <v>44153</v>
      </c>
      <c r="B77" s="16" t="s">
        <v>93</v>
      </c>
      <c r="C77" s="65" t="s">
        <v>286</v>
      </c>
      <c r="D77" s="16" t="s">
        <v>94</v>
      </c>
      <c r="E77" s="22" t="s">
        <v>313</v>
      </c>
      <c r="F77" s="23">
        <v>44155</v>
      </c>
      <c r="G77" s="16" t="s">
        <v>288</v>
      </c>
      <c r="H77" s="16" t="s">
        <v>287</v>
      </c>
      <c r="I77" s="24">
        <v>175</v>
      </c>
      <c r="J77" s="25" t="s">
        <v>237</v>
      </c>
      <c r="K77" s="16" t="s">
        <v>23</v>
      </c>
      <c r="L77" s="15">
        <v>44176</v>
      </c>
      <c r="M77" s="78"/>
    </row>
    <row r="78" spans="1:13" x14ac:dyDescent="0.25">
      <c r="A78" s="55">
        <v>44154</v>
      </c>
      <c r="B78" s="6" t="s">
        <v>11</v>
      </c>
      <c r="C78" s="76" t="s">
        <v>292</v>
      </c>
      <c r="D78" s="14" t="s">
        <v>291</v>
      </c>
      <c r="E78" s="14" t="s">
        <v>377</v>
      </c>
      <c r="F78" s="54" t="s">
        <v>36</v>
      </c>
      <c r="G78" s="14" t="s">
        <v>36</v>
      </c>
      <c r="H78" s="14" t="s">
        <v>293</v>
      </c>
      <c r="I78" s="56">
        <v>8535</v>
      </c>
      <c r="J78" s="6" t="s">
        <v>333</v>
      </c>
      <c r="K78" s="14" t="s">
        <v>114</v>
      </c>
      <c r="L78" s="14"/>
      <c r="M78" s="79"/>
    </row>
    <row r="79" spans="1:13" x14ac:dyDescent="0.25">
      <c r="A79" s="55">
        <v>44154</v>
      </c>
      <c r="B79" s="6" t="s">
        <v>11</v>
      </c>
      <c r="C79" s="76" t="s">
        <v>294</v>
      </c>
      <c r="D79" s="14" t="s">
        <v>94</v>
      </c>
      <c r="E79" s="59">
        <v>44158</v>
      </c>
      <c r="F79" s="58">
        <v>44158</v>
      </c>
      <c r="G79" s="14" t="s">
        <v>288</v>
      </c>
      <c r="H79" s="14" t="s">
        <v>295</v>
      </c>
      <c r="I79" s="56">
        <v>290</v>
      </c>
      <c r="J79" s="26" t="s">
        <v>237</v>
      </c>
      <c r="K79" s="14" t="s">
        <v>23</v>
      </c>
      <c r="L79" s="14"/>
      <c r="M79" s="79"/>
    </row>
    <row r="80" spans="1:13" x14ac:dyDescent="0.25">
      <c r="A80" s="55">
        <v>44154</v>
      </c>
      <c r="B80" s="6" t="s">
        <v>11</v>
      </c>
      <c r="C80" s="76" t="s">
        <v>334</v>
      </c>
      <c r="D80" s="6" t="s">
        <v>335</v>
      </c>
      <c r="E80" s="59">
        <v>44200</v>
      </c>
      <c r="F80" s="58" t="s">
        <v>36</v>
      </c>
      <c r="G80" s="6" t="s">
        <v>36</v>
      </c>
      <c r="H80" s="6" t="s">
        <v>336</v>
      </c>
      <c r="I80" s="56">
        <v>1790</v>
      </c>
      <c r="J80" s="26" t="s">
        <v>341</v>
      </c>
      <c r="K80" s="6" t="s">
        <v>32</v>
      </c>
      <c r="L80" s="14"/>
      <c r="M80" s="79"/>
    </row>
    <row r="81" spans="1:13" x14ac:dyDescent="0.25">
      <c r="A81" s="15">
        <v>44155</v>
      </c>
      <c r="B81" s="16" t="s">
        <v>11</v>
      </c>
      <c r="C81" s="95" t="s">
        <v>296</v>
      </c>
      <c r="D81" s="16" t="s">
        <v>297</v>
      </c>
      <c r="E81" s="22">
        <v>44162</v>
      </c>
      <c r="F81" s="23">
        <v>44162</v>
      </c>
      <c r="G81" s="16" t="s">
        <v>30</v>
      </c>
      <c r="H81" s="16" t="s">
        <v>298</v>
      </c>
      <c r="I81" s="24">
        <v>2000</v>
      </c>
      <c r="J81" s="16" t="s">
        <v>305</v>
      </c>
      <c r="K81" s="16" t="s">
        <v>23</v>
      </c>
      <c r="L81" s="15">
        <v>44176</v>
      </c>
      <c r="M81" s="78"/>
    </row>
    <row r="82" spans="1:13" x14ac:dyDescent="0.25">
      <c r="A82" s="15">
        <v>44155</v>
      </c>
      <c r="B82" s="16" t="s">
        <v>11</v>
      </c>
      <c r="C82" s="95" t="s">
        <v>299</v>
      </c>
      <c r="D82" s="16" t="s">
        <v>300</v>
      </c>
      <c r="E82" s="22">
        <v>44160</v>
      </c>
      <c r="F82" s="23">
        <v>44160</v>
      </c>
      <c r="G82" s="16" t="s">
        <v>288</v>
      </c>
      <c r="H82" s="16" t="s">
        <v>301</v>
      </c>
      <c r="I82" s="24">
        <v>175</v>
      </c>
      <c r="J82" s="25" t="s">
        <v>237</v>
      </c>
      <c r="K82" s="16" t="s">
        <v>23</v>
      </c>
      <c r="L82" s="15">
        <v>44176</v>
      </c>
      <c r="M82" s="78"/>
    </row>
    <row r="83" spans="1:13" x14ac:dyDescent="0.25">
      <c r="A83" s="55">
        <v>44159</v>
      </c>
      <c r="B83" s="6" t="s">
        <v>11</v>
      </c>
      <c r="C83" s="76" t="s">
        <v>302</v>
      </c>
      <c r="D83" s="14" t="s">
        <v>303</v>
      </c>
      <c r="E83" s="59">
        <v>44162</v>
      </c>
      <c r="F83" s="58">
        <v>44162</v>
      </c>
      <c r="G83" s="14" t="s">
        <v>288</v>
      </c>
      <c r="H83" s="14" t="s">
        <v>304</v>
      </c>
      <c r="I83" s="56">
        <v>175</v>
      </c>
      <c r="J83" s="26" t="s">
        <v>237</v>
      </c>
      <c r="K83" s="14" t="s">
        <v>23</v>
      </c>
      <c r="L83" s="14"/>
      <c r="M83" s="79"/>
    </row>
    <row r="84" spans="1:13" x14ac:dyDescent="0.25">
      <c r="A84" s="15">
        <v>44160</v>
      </c>
      <c r="B84" s="16" t="s">
        <v>11</v>
      </c>
      <c r="C84" s="95" t="s">
        <v>306</v>
      </c>
      <c r="D84" s="16" t="s">
        <v>379</v>
      </c>
      <c r="E84" s="22">
        <v>44165</v>
      </c>
      <c r="F84" s="23">
        <v>44165</v>
      </c>
      <c r="G84" s="16" t="s">
        <v>288</v>
      </c>
      <c r="H84" s="16" t="s">
        <v>307</v>
      </c>
      <c r="I84" s="24">
        <v>290</v>
      </c>
      <c r="J84" s="115" t="s">
        <v>337</v>
      </c>
      <c r="K84" s="16" t="s">
        <v>23</v>
      </c>
      <c r="L84" s="15">
        <v>44176</v>
      </c>
      <c r="M84" s="78"/>
    </row>
    <row r="85" spans="1:13" x14ac:dyDescent="0.25">
      <c r="A85" s="15">
        <v>44160</v>
      </c>
      <c r="B85" s="16" t="s">
        <v>11</v>
      </c>
      <c r="C85" s="95" t="s">
        <v>308</v>
      </c>
      <c r="D85" s="16" t="s">
        <v>94</v>
      </c>
      <c r="E85" s="22">
        <v>44161</v>
      </c>
      <c r="F85" s="23">
        <v>44161</v>
      </c>
      <c r="G85" s="16" t="s">
        <v>52</v>
      </c>
      <c r="H85" s="16" t="s">
        <v>309</v>
      </c>
      <c r="I85" s="24">
        <v>175</v>
      </c>
      <c r="J85" s="25" t="s">
        <v>238</v>
      </c>
      <c r="K85" s="16" t="s">
        <v>23</v>
      </c>
      <c r="L85" s="15">
        <v>44172</v>
      </c>
      <c r="M85" s="78"/>
    </row>
    <row r="86" spans="1:13" x14ac:dyDescent="0.25">
      <c r="A86" s="55">
        <v>44160</v>
      </c>
      <c r="B86" s="6" t="s">
        <v>11</v>
      </c>
      <c r="C86" s="76" t="s">
        <v>310</v>
      </c>
      <c r="D86" s="6" t="s">
        <v>40</v>
      </c>
      <c r="E86" s="14" t="s">
        <v>347</v>
      </c>
      <c r="F86" s="54" t="s">
        <v>36</v>
      </c>
      <c r="G86" s="6" t="s">
        <v>36</v>
      </c>
      <c r="H86" s="14" t="s">
        <v>312</v>
      </c>
      <c r="I86" s="56">
        <v>201</v>
      </c>
      <c r="J86" t="s">
        <v>337</v>
      </c>
      <c r="K86" s="6" t="s">
        <v>114</v>
      </c>
      <c r="L86" s="14"/>
      <c r="M86" s="79"/>
    </row>
    <row r="87" spans="1:13" ht="60" x14ac:dyDescent="0.25">
      <c r="A87" s="15">
        <v>44161</v>
      </c>
      <c r="B87" s="16" t="s">
        <v>93</v>
      </c>
      <c r="C87" s="95" t="s">
        <v>316</v>
      </c>
      <c r="D87" s="16" t="s">
        <v>317</v>
      </c>
      <c r="E87" s="25" t="s">
        <v>348</v>
      </c>
      <c r="F87" s="23">
        <v>44165</v>
      </c>
      <c r="G87" s="16" t="s">
        <v>14</v>
      </c>
      <c r="H87" s="16" t="s">
        <v>318</v>
      </c>
      <c r="I87" s="24">
        <v>78</v>
      </c>
      <c r="J87" s="25" t="s">
        <v>238</v>
      </c>
      <c r="K87" s="16" t="s">
        <v>23</v>
      </c>
      <c r="L87" s="25" t="s">
        <v>378</v>
      </c>
      <c r="M87" s="78"/>
    </row>
    <row r="88" spans="1:13" x14ac:dyDescent="0.25">
      <c r="A88" s="15">
        <v>44161</v>
      </c>
      <c r="B88" s="16" t="s">
        <v>11</v>
      </c>
      <c r="C88" s="95" t="s">
        <v>319</v>
      </c>
      <c r="D88" s="16" t="s">
        <v>40</v>
      </c>
      <c r="E88" s="16" t="s">
        <v>320</v>
      </c>
      <c r="F88" s="23">
        <v>44172</v>
      </c>
      <c r="G88" s="16" t="s">
        <v>311</v>
      </c>
      <c r="H88" s="16" t="s">
        <v>321</v>
      </c>
      <c r="I88" s="24">
        <v>201</v>
      </c>
      <c r="J88" s="115" t="s">
        <v>337</v>
      </c>
      <c r="K88" s="16" t="s">
        <v>23</v>
      </c>
      <c r="L88" s="15">
        <v>44176</v>
      </c>
      <c r="M88" s="78"/>
    </row>
    <row r="89" spans="1:13" x14ac:dyDescent="0.25">
      <c r="A89" s="15">
        <v>44161</v>
      </c>
      <c r="B89" s="16" t="s">
        <v>11</v>
      </c>
      <c r="C89" s="95" t="s">
        <v>322</v>
      </c>
      <c r="D89" s="16" t="s">
        <v>122</v>
      </c>
      <c r="E89" s="16" t="s">
        <v>327</v>
      </c>
      <c r="F89" s="23">
        <v>44166</v>
      </c>
      <c r="G89" s="16" t="s">
        <v>311</v>
      </c>
      <c r="H89" s="16" t="s">
        <v>323</v>
      </c>
      <c r="I89" s="24">
        <v>370</v>
      </c>
      <c r="J89" s="16" t="s">
        <v>337</v>
      </c>
      <c r="K89" s="16" t="s">
        <v>23</v>
      </c>
      <c r="L89" s="15">
        <v>44176</v>
      </c>
      <c r="M89" s="78"/>
    </row>
    <row r="90" spans="1:13" x14ac:dyDescent="0.25">
      <c r="A90" s="55">
        <v>44161</v>
      </c>
      <c r="B90" s="6" t="s">
        <v>11</v>
      </c>
      <c r="C90" s="76" t="s">
        <v>324</v>
      </c>
      <c r="D90" s="6" t="s">
        <v>325</v>
      </c>
      <c r="E90" s="59">
        <v>44161</v>
      </c>
      <c r="F90" s="58">
        <v>44161</v>
      </c>
      <c r="G90" s="6" t="s">
        <v>288</v>
      </c>
      <c r="H90" s="6" t="s">
        <v>326</v>
      </c>
      <c r="I90" s="56">
        <v>610</v>
      </c>
      <c r="J90" s="26" t="s">
        <v>337</v>
      </c>
      <c r="K90" s="6" t="s">
        <v>23</v>
      </c>
      <c r="L90" s="14"/>
      <c r="M90" s="79"/>
    </row>
    <row r="91" spans="1:13" x14ac:dyDescent="0.25">
      <c r="A91" s="55">
        <v>44161</v>
      </c>
      <c r="B91" s="6" t="s">
        <v>11</v>
      </c>
      <c r="C91" s="76" t="s">
        <v>328</v>
      </c>
      <c r="D91" s="6" t="s">
        <v>94</v>
      </c>
      <c r="E91" s="6" t="s">
        <v>340</v>
      </c>
      <c r="F91" s="101">
        <v>44172</v>
      </c>
      <c r="G91" s="92" t="s">
        <v>52</v>
      </c>
      <c r="H91" s="6" t="s">
        <v>329</v>
      </c>
      <c r="I91" s="56">
        <v>472</v>
      </c>
      <c r="J91" s="26" t="s">
        <v>238</v>
      </c>
      <c r="K91" s="6" t="s">
        <v>23</v>
      </c>
      <c r="L91" s="14"/>
      <c r="M91" s="79"/>
    </row>
    <row r="92" spans="1:13" ht="45" x14ac:dyDescent="0.25">
      <c r="A92" s="55">
        <v>44166</v>
      </c>
      <c r="B92" s="6" t="s">
        <v>11</v>
      </c>
      <c r="C92" s="94" t="s">
        <v>342</v>
      </c>
      <c r="D92" s="6" t="s">
        <v>343</v>
      </c>
      <c r="E92" s="64" t="s">
        <v>388</v>
      </c>
      <c r="F92" s="54" t="s">
        <v>36</v>
      </c>
      <c r="G92" s="6" t="s">
        <v>249</v>
      </c>
      <c r="H92" s="6" t="s">
        <v>344</v>
      </c>
      <c r="I92" s="63">
        <v>729</v>
      </c>
      <c r="J92" s="26" t="s">
        <v>337</v>
      </c>
      <c r="K92" s="6" t="s">
        <v>114</v>
      </c>
      <c r="L92" s="14"/>
      <c r="M92" s="14"/>
    </row>
    <row r="93" spans="1:13" x14ac:dyDescent="0.25">
      <c r="A93" s="55">
        <v>44167</v>
      </c>
      <c r="B93" s="6" t="s">
        <v>11</v>
      </c>
      <c r="C93" s="94" t="s">
        <v>345</v>
      </c>
      <c r="D93" s="6" t="s">
        <v>94</v>
      </c>
      <c r="E93" s="59">
        <v>44172</v>
      </c>
      <c r="F93" s="58">
        <v>44172</v>
      </c>
      <c r="G93" s="6" t="s">
        <v>30</v>
      </c>
      <c r="H93" s="6" t="s">
        <v>346</v>
      </c>
      <c r="I93" s="63">
        <v>1995.5</v>
      </c>
      <c r="J93" s="26" t="s">
        <v>349</v>
      </c>
      <c r="K93" s="6" t="s">
        <v>23</v>
      </c>
      <c r="L93" s="14"/>
      <c r="M93" s="14"/>
    </row>
    <row r="94" spans="1:13" x14ac:dyDescent="0.25">
      <c r="A94" s="55">
        <v>44172</v>
      </c>
      <c r="B94" s="6" t="s">
        <v>11</v>
      </c>
      <c r="C94" s="94" t="s">
        <v>350</v>
      </c>
      <c r="D94" s="6" t="s">
        <v>351</v>
      </c>
      <c r="E94" s="59">
        <v>44175</v>
      </c>
      <c r="F94" s="58">
        <v>44175</v>
      </c>
      <c r="G94" s="6" t="s">
        <v>30</v>
      </c>
      <c r="H94" s="6" t="s">
        <v>352</v>
      </c>
      <c r="I94" s="63">
        <v>343.5</v>
      </c>
      <c r="J94" s="26" t="s">
        <v>337</v>
      </c>
      <c r="K94" s="6" t="s">
        <v>23</v>
      </c>
      <c r="L94" s="14"/>
      <c r="M94" s="14"/>
    </row>
    <row r="95" spans="1:13" x14ac:dyDescent="0.25">
      <c r="A95" s="55">
        <v>44173</v>
      </c>
      <c r="B95" s="6" t="s">
        <v>11</v>
      </c>
      <c r="C95" s="94" t="s">
        <v>354</v>
      </c>
      <c r="D95" s="6" t="s">
        <v>355</v>
      </c>
      <c r="E95" s="59">
        <v>44176</v>
      </c>
      <c r="F95" s="58">
        <v>44176</v>
      </c>
      <c r="G95" s="6" t="s">
        <v>311</v>
      </c>
      <c r="H95" s="6" t="s">
        <v>353</v>
      </c>
      <c r="I95" s="63">
        <v>477</v>
      </c>
      <c r="J95" s="26" t="s">
        <v>337</v>
      </c>
      <c r="K95" s="6" t="s">
        <v>23</v>
      </c>
      <c r="L95" s="14"/>
      <c r="M95" s="14"/>
    </row>
    <row r="96" spans="1:13" x14ac:dyDescent="0.25">
      <c r="A96" s="15">
        <v>44173</v>
      </c>
      <c r="B96" s="16" t="s">
        <v>11</v>
      </c>
      <c r="C96" s="113" t="s">
        <v>356</v>
      </c>
      <c r="D96" s="16" t="s">
        <v>241</v>
      </c>
      <c r="E96" s="22">
        <v>44173</v>
      </c>
      <c r="F96" s="23">
        <v>44173</v>
      </c>
      <c r="G96" s="16" t="s">
        <v>358</v>
      </c>
      <c r="H96" s="16" t="s">
        <v>357</v>
      </c>
      <c r="I96" s="17">
        <v>300</v>
      </c>
      <c r="J96" s="25" t="s">
        <v>337</v>
      </c>
      <c r="K96" s="16" t="s">
        <v>23</v>
      </c>
      <c r="L96" s="15">
        <v>44176</v>
      </c>
      <c r="M96" s="16"/>
    </row>
    <row r="97" spans="1:13" x14ac:dyDescent="0.25">
      <c r="A97" s="55">
        <v>44173</v>
      </c>
      <c r="B97" s="6" t="s">
        <v>11</v>
      </c>
      <c r="C97" s="94" t="s">
        <v>359</v>
      </c>
      <c r="D97" s="6" t="s">
        <v>360</v>
      </c>
      <c r="E97" s="14" t="s">
        <v>362</v>
      </c>
      <c r="F97" s="58">
        <v>44176</v>
      </c>
      <c r="G97" s="6" t="s">
        <v>14</v>
      </c>
      <c r="H97" s="6" t="s">
        <v>361</v>
      </c>
      <c r="I97" s="56">
        <v>98</v>
      </c>
      <c r="J97" s="26" t="s">
        <v>238</v>
      </c>
      <c r="K97" s="6" t="s">
        <v>23</v>
      </c>
      <c r="L97" s="14"/>
      <c r="M97" s="14"/>
    </row>
    <row r="98" spans="1:13" x14ac:dyDescent="0.25">
      <c r="A98" s="55">
        <v>44173</v>
      </c>
      <c r="B98" s="6" t="s">
        <v>11</v>
      </c>
      <c r="C98" s="94" t="s">
        <v>369</v>
      </c>
      <c r="D98" s="6" t="s">
        <v>370</v>
      </c>
      <c r="E98" s="59">
        <v>44174</v>
      </c>
      <c r="F98" s="112">
        <v>44174</v>
      </c>
      <c r="G98" s="6" t="s">
        <v>42</v>
      </c>
      <c r="H98" s="6" t="s">
        <v>371</v>
      </c>
      <c r="I98" s="56">
        <v>91</v>
      </c>
      <c r="J98" s="26" t="s">
        <v>238</v>
      </c>
      <c r="K98" s="6" t="s">
        <v>23</v>
      </c>
      <c r="L98" s="14"/>
      <c r="M98" s="14"/>
    </row>
    <row r="99" spans="1:13" x14ac:dyDescent="0.25">
      <c r="A99" s="55">
        <v>44173</v>
      </c>
      <c r="B99" s="6" t="s">
        <v>11</v>
      </c>
      <c r="C99" s="94" t="s">
        <v>372</v>
      </c>
      <c r="D99" s="6" t="s">
        <v>40</v>
      </c>
      <c r="E99" s="92" t="s">
        <v>374</v>
      </c>
      <c r="F99" s="54" t="s">
        <v>36</v>
      </c>
      <c r="G99" s="6" t="s">
        <v>52</v>
      </c>
      <c r="H99" s="6" t="s">
        <v>373</v>
      </c>
      <c r="I99" s="56" t="s">
        <v>36</v>
      </c>
      <c r="J99" s="26" t="s">
        <v>238</v>
      </c>
      <c r="K99" s="6" t="s">
        <v>32</v>
      </c>
      <c r="L99" s="14"/>
      <c r="M99" s="14"/>
    </row>
    <row r="100" spans="1:13" x14ac:dyDescent="0.25">
      <c r="A100" s="55">
        <v>44173</v>
      </c>
      <c r="B100" s="6" t="s">
        <v>11</v>
      </c>
      <c r="C100" s="94" t="s">
        <v>252</v>
      </c>
      <c r="D100" s="6" t="s">
        <v>154</v>
      </c>
      <c r="E100" s="92" t="s">
        <v>376</v>
      </c>
      <c r="F100" s="54" t="s">
        <v>36</v>
      </c>
      <c r="G100" s="6" t="s">
        <v>249</v>
      </c>
      <c r="H100" s="6" t="s">
        <v>375</v>
      </c>
      <c r="I100" s="56" t="s">
        <v>36</v>
      </c>
      <c r="J100" s="26" t="s">
        <v>383</v>
      </c>
      <c r="K100" s="6" t="s">
        <v>114</v>
      </c>
      <c r="L100" s="14"/>
      <c r="M100" s="14"/>
    </row>
    <row r="101" spans="1:13" x14ac:dyDescent="0.25">
      <c r="A101" s="55">
        <v>44174</v>
      </c>
      <c r="B101" s="6" t="s">
        <v>11</v>
      </c>
      <c r="C101" s="96" t="s">
        <v>380</v>
      </c>
      <c r="D101" s="6" t="s">
        <v>381</v>
      </c>
      <c r="E101" s="59">
        <v>44182</v>
      </c>
      <c r="F101" s="54" t="s">
        <v>36</v>
      </c>
      <c r="G101" s="119" t="s">
        <v>288</v>
      </c>
      <c r="H101" s="97" t="s">
        <v>382</v>
      </c>
      <c r="I101" s="105" t="s">
        <v>36</v>
      </c>
      <c r="J101" s="98" t="s">
        <v>383</v>
      </c>
      <c r="K101" s="97" t="s">
        <v>32</v>
      </c>
      <c r="L101" s="99"/>
      <c r="M101" s="100"/>
    </row>
    <row r="102" spans="1:13" x14ac:dyDescent="0.25">
      <c r="A102" s="55">
        <v>44174</v>
      </c>
      <c r="B102" s="6" t="s">
        <v>11</v>
      </c>
      <c r="C102" s="96" t="s">
        <v>21</v>
      </c>
      <c r="D102" s="6" t="s">
        <v>22</v>
      </c>
      <c r="E102" s="92" t="s">
        <v>385</v>
      </c>
      <c r="F102" s="54" t="s">
        <v>36</v>
      </c>
      <c r="G102" s="120"/>
      <c r="H102" s="97" t="s">
        <v>386</v>
      </c>
      <c r="I102" s="105" t="s">
        <v>36</v>
      </c>
      <c r="J102" s="98" t="s">
        <v>383</v>
      </c>
      <c r="K102" s="97" t="s">
        <v>114</v>
      </c>
      <c r="L102" s="99"/>
      <c r="M102" s="100"/>
    </row>
    <row r="103" spans="1:13" x14ac:dyDescent="0.25">
      <c r="A103" s="55">
        <v>44176</v>
      </c>
      <c r="B103" s="6" t="s">
        <v>389</v>
      </c>
      <c r="C103" s="114" t="s">
        <v>350</v>
      </c>
      <c r="D103" s="97" t="s">
        <v>40</v>
      </c>
      <c r="E103" s="59">
        <v>44180</v>
      </c>
      <c r="F103" s="54" t="s">
        <v>36</v>
      </c>
      <c r="G103" s="120"/>
      <c r="H103" s="97" t="s">
        <v>390</v>
      </c>
      <c r="I103" s="105" t="s">
        <v>36</v>
      </c>
      <c r="J103" s="98" t="s">
        <v>383</v>
      </c>
      <c r="K103" s="97" t="s">
        <v>32</v>
      </c>
      <c r="L103" s="99"/>
      <c r="M103" s="100"/>
    </row>
    <row r="104" spans="1:13" x14ac:dyDescent="0.25">
      <c r="A104" s="55">
        <v>44176</v>
      </c>
      <c r="B104" s="6" t="s">
        <v>93</v>
      </c>
      <c r="C104" s="96" t="s">
        <v>391</v>
      </c>
      <c r="D104" s="97" t="s">
        <v>392</v>
      </c>
      <c r="E104" s="59">
        <v>44179</v>
      </c>
      <c r="F104" s="54" t="s">
        <v>36</v>
      </c>
      <c r="G104" s="119" t="s">
        <v>36</v>
      </c>
      <c r="H104" s="97" t="s">
        <v>393</v>
      </c>
      <c r="I104" s="105" t="s">
        <v>36</v>
      </c>
      <c r="J104" s="26" t="s">
        <v>238</v>
      </c>
      <c r="K104" s="97" t="s">
        <v>32</v>
      </c>
      <c r="L104" s="99"/>
      <c r="M104" s="100"/>
    </row>
  </sheetData>
  <mergeCells count="1">
    <mergeCell ref="A1:B1"/>
  </mergeCell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opLeftCell="A19" workbookViewId="0">
      <selection activeCell="B37" sqref="B37:B40"/>
    </sheetView>
  </sheetViews>
  <sheetFormatPr defaultRowHeight="15" x14ac:dyDescent="0.25"/>
  <cols>
    <col min="1" max="1" width="23.28515625" customWidth="1"/>
    <col min="4" max="4" width="11" bestFit="1" customWidth="1"/>
  </cols>
  <sheetData>
    <row r="1" spans="1:2" x14ac:dyDescent="0.25">
      <c r="A1" t="s">
        <v>338</v>
      </c>
    </row>
    <row r="3" spans="1:2" x14ac:dyDescent="0.25">
      <c r="A3" t="s">
        <v>339</v>
      </c>
    </row>
    <row r="5" spans="1:2" x14ac:dyDescent="0.25">
      <c r="A5" s="83" t="s">
        <v>155</v>
      </c>
      <c r="B5" s="87">
        <v>641</v>
      </c>
    </row>
    <row r="6" spans="1:2" x14ac:dyDescent="0.25">
      <c r="A6" s="85" t="s">
        <v>197</v>
      </c>
      <c r="B6" s="88">
        <v>913</v>
      </c>
    </row>
    <row r="7" spans="1:2" x14ac:dyDescent="0.25">
      <c r="A7" s="83" t="s">
        <v>225</v>
      </c>
      <c r="B7" s="87">
        <v>913</v>
      </c>
    </row>
    <row r="8" spans="1:2" x14ac:dyDescent="0.25">
      <c r="A8" s="85" t="s">
        <v>234</v>
      </c>
      <c r="B8" s="88">
        <v>589</v>
      </c>
    </row>
    <row r="9" spans="1:2" x14ac:dyDescent="0.25">
      <c r="A9" s="83" t="s">
        <v>236</v>
      </c>
      <c r="B9" s="87">
        <v>821</v>
      </c>
    </row>
    <row r="10" spans="1:2" x14ac:dyDescent="0.25">
      <c r="A10" s="85" t="s">
        <v>332</v>
      </c>
      <c r="B10" s="89">
        <v>939</v>
      </c>
    </row>
    <row r="11" spans="1:2" x14ac:dyDescent="0.25">
      <c r="A11" s="83" t="s">
        <v>307</v>
      </c>
      <c r="B11" s="87">
        <v>290</v>
      </c>
    </row>
    <row r="12" spans="1:2" x14ac:dyDescent="0.25">
      <c r="A12" s="85" t="s">
        <v>312</v>
      </c>
      <c r="B12" s="88">
        <v>201</v>
      </c>
    </row>
    <row r="13" spans="1:2" x14ac:dyDescent="0.25">
      <c r="A13" s="83" t="s">
        <v>321</v>
      </c>
      <c r="B13" s="87">
        <v>201</v>
      </c>
    </row>
    <row r="14" spans="1:2" x14ac:dyDescent="0.25">
      <c r="A14" s="85" t="s">
        <v>323</v>
      </c>
      <c r="B14" s="88">
        <v>370</v>
      </c>
    </row>
    <row r="15" spans="1:2" x14ac:dyDescent="0.25">
      <c r="A15" s="83" t="s">
        <v>326</v>
      </c>
      <c r="B15" s="87">
        <v>610</v>
      </c>
    </row>
    <row r="16" spans="1:2" x14ac:dyDescent="0.25">
      <c r="A16" s="93" t="s">
        <v>344</v>
      </c>
      <c r="B16" s="14">
        <v>729</v>
      </c>
    </row>
    <row r="17" spans="1:2" x14ac:dyDescent="0.25">
      <c r="A17" s="83" t="s">
        <v>357</v>
      </c>
      <c r="B17" s="14">
        <v>300</v>
      </c>
    </row>
    <row r="18" spans="1:2" x14ac:dyDescent="0.25">
      <c r="A18" s="85" t="s">
        <v>353</v>
      </c>
      <c r="B18" s="14">
        <v>477</v>
      </c>
    </row>
    <row r="19" spans="1:2" x14ac:dyDescent="0.25">
      <c r="A19" s="83" t="s">
        <v>352</v>
      </c>
      <c r="B19" s="104">
        <v>343.5</v>
      </c>
    </row>
    <row r="20" spans="1:2" x14ac:dyDescent="0.25">
      <c r="B20" s="2">
        <f>SUM(B5:B19)</f>
        <v>8337.5</v>
      </c>
    </row>
    <row r="24" spans="1:2" x14ac:dyDescent="0.25">
      <c r="A24" t="s">
        <v>238</v>
      </c>
    </row>
    <row r="26" spans="1:2" x14ac:dyDescent="0.25">
      <c r="A26" s="83" t="s">
        <v>184</v>
      </c>
      <c r="B26" s="87">
        <v>637.65</v>
      </c>
    </row>
    <row r="27" spans="1:2" x14ac:dyDescent="0.25">
      <c r="A27" s="90" t="s">
        <v>200</v>
      </c>
      <c r="B27" s="91">
        <v>230</v>
      </c>
    </row>
    <row r="28" spans="1:2" x14ac:dyDescent="0.25">
      <c r="A28" s="83" t="s">
        <v>206</v>
      </c>
      <c r="B28" s="87">
        <v>500</v>
      </c>
    </row>
    <row r="29" spans="1:2" x14ac:dyDescent="0.25">
      <c r="A29" s="85" t="s">
        <v>209</v>
      </c>
      <c r="B29" s="88">
        <v>280</v>
      </c>
    </row>
    <row r="30" spans="1:2" x14ac:dyDescent="0.25">
      <c r="A30" s="83" t="s">
        <v>211</v>
      </c>
      <c r="B30" s="87">
        <v>472</v>
      </c>
    </row>
    <row r="31" spans="1:2" x14ac:dyDescent="0.25">
      <c r="A31" s="90" t="s">
        <v>219</v>
      </c>
      <c r="B31" s="91">
        <v>263</v>
      </c>
    </row>
    <row r="32" spans="1:2" x14ac:dyDescent="0.25">
      <c r="A32" s="83" t="s">
        <v>231</v>
      </c>
      <c r="B32" s="84">
        <v>211</v>
      </c>
    </row>
    <row r="33" spans="1:2" x14ac:dyDescent="0.25">
      <c r="A33" s="85" t="s">
        <v>251</v>
      </c>
      <c r="B33" s="86">
        <v>257</v>
      </c>
    </row>
    <row r="34" spans="1:2" x14ac:dyDescent="0.25">
      <c r="A34" s="83" t="s">
        <v>309</v>
      </c>
      <c r="B34" s="87">
        <v>175</v>
      </c>
    </row>
    <row r="35" spans="1:2" x14ac:dyDescent="0.25">
      <c r="A35" s="85" t="s">
        <v>318</v>
      </c>
      <c r="B35" s="88">
        <v>78</v>
      </c>
    </row>
    <row r="36" spans="1:2" x14ac:dyDescent="0.25">
      <c r="A36" s="83" t="s">
        <v>329</v>
      </c>
      <c r="B36" s="87">
        <v>472</v>
      </c>
    </row>
    <row r="37" spans="1:2" x14ac:dyDescent="0.25">
      <c r="A37" s="85" t="s">
        <v>361</v>
      </c>
      <c r="B37" s="87"/>
    </row>
    <row r="38" spans="1:2" x14ac:dyDescent="0.25">
      <c r="A38" s="83" t="s">
        <v>371</v>
      </c>
      <c r="B38" s="87"/>
    </row>
    <row r="39" spans="1:2" x14ac:dyDescent="0.25">
      <c r="A39" s="85" t="s">
        <v>373</v>
      </c>
      <c r="B39" s="87"/>
    </row>
    <row r="40" spans="1:2" x14ac:dyDescent="0.25">
      <c r="A40" s="83" t="s">
        <v>393</v>
      </c>
      <c r="B40" s="87"/>
    </row>
    <row r="41" spans="1:2" x14ac:dyDescent="0.25">
      <c r="B41" s="2">
        <f>SUM(B26:B39)</f>
        <v>3575.65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Evie Hidderley</dc:creator>
  <cp:lastModifiedBy>Evie Hidderley</cp:lastModifiedBy>
  <dcterms:created xsi:type="dcterms:W3CDTF">2020-08-25T07:31:41Z</dcterms:created>
  <dcterms:modified xsi:type="dcterms:W3CDTF">2020-12-14T08:27:30Z</dcterms:modified>
</cp:coreProperties>
</file>